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Z:\0. 2026 Postępowania\Poniżej 170 000\12. Stomatologia\"/>
    </mc:Choice>
  </mc:AlternateContent>
  <bookViews>
    <workbookView xWindow="0" yWindow="0" windowWidth="28800" windowHeight="14100" tabRatio="500"/>
  </bookViews>
  <sheets>
    <sheet name="Formularz" sheetId="1" r:id="rId1"/>
  </sheets>
  <calcPr calcId="162913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J197" i="1" l="1"/>
  <c r="J198" i="1"/>
  <c r="J210" i="1"/>
  <c r="J211" i="1"/>
  <c r="H191" i="1"/>
  <c r="J191" i="1" s="1"/>
  <c r="H192" i="1"/>
  <c r="J192" i="1" s="1"/>
  <c r="H193" i="1"/>
  <c r="J193" i="1" s="1"/>
  <c r="H194" i="1"/>
  <c r="J194" i="1" s="1"/>
  <c r="H195" i="1"/>
  <c r="J195" i="1" s="1"/>
  <c r="H196" i="1"/>
  <c r="J196" i="1" s="1"/>
  <c r="H197" i="1"/>
  <c r="H198" i="1"/>
  <c r="H199" i="1"/>
  <c r="J199" i="1" s="1"/>
  <c r="H200" i="1"/>
  <c r="J200" i="1" s="1"/>
  <c r="H201" i="1"/>
  <c r="J201" i="1" s="1"/>
  <c r="H202" i="1"/>
  <c r="J202" i="1" s="1"/>
  <c r="H203" i="1"/>
  <c r="J203" i="1" s="1"/>
  <c r="H204" i="1"/>
  <c r="J204" i="1" s="1"/>
  <c r="H205" i="1"/>
  <c r="J205" i="1" s="1"/>
  <c r="H206" i="1"/>
  <c r="J206" i="1" s="1"/>
  <c r="H207" i="1"/>
  <c r="J207" i="1" s="1"/>
  <c r="H208" i="1"/>
  <c r="J208" i="1" s="1"/>
  <c r="H209" i="1"/>
  <c r="J209" i="1" s="1"/>
  <c r="H210" i="1"/>
  <c r="H211" i="1"/>
  <c r="H212" i="1"/>
  <c r="J212" i="1" s="1"/>
  <c r="H213" i="1"/>
  <c r="J213" i="1" s="1"/>
  <c r="H214" i="1"/>
  <c r="J214" i="1" s="1"/>
  <c r="H215" i="1"/>
  <c r="J215" i="1" s="1"/>
  <c r="H216" i="1"/>
  <c r="J216" i="1" s="1"/>
  <c r="H217" i="1"/>
  <c r="J217" i="1" s="1"/>
  <c r="H190" i="1" l="1"/>
  <c r="J190" i="1" s="1"/>
  <c r="H6" i="1" l="1"/>
  <c r="J6" i="1" s="1"/>
  <c r="H7" i="1"/>
  <c r="J7" i="1" s="1"/>
  <c r="H8" i="1"/>
  <c r="J8" i="1" s="1"/>
  <c r="H9" i="1"/>
  <c r="J9" i="1" s="1"/>
  <c r="H10" i="1"/>
  <c r="J10" i="1" s="1"/>
  <c r="H11" i="1"/>
  <c r="J11" i="1" s="1"/>
  <c r="H12" i="1"/>
  <c r="J12" i="1" s="1"/>
  <c r="H13" i="1"/>
  <c r="J13" i="1" s="1"/>
  <c r="H14" i="1"/>
  <c r="J14" i="1" s="1"/>
  <c r="H15" i="1"/>
  <c r="J15" i="1" s="1"/>
  <c r="H16" i="1"/>
  <c r="J16" i="1" s="1"/>
  <c r="H17" i="1"/>
  <c r="J17" i="1" s="1"/>
  <c r="H18" i="1"/>
  <c r="J18" i="1" s="1"/>
  <c r="H19" i="1"/>
  <c r="J19" i="1" s="1"/>
  <c r="H20" i="1"/>
  <c r="J20" i="1" s="1"/>
  <c r="H21" i="1"/>
  <c r="J21" i="1" s="1"/>
  <c r="H22" i="1"/>
  <c r="J22" i="1" s="1"/>
  <c r="H23" i="1"/>
  <c r="J23" i="1" s="1"/>
  <c r="H24" i="1"/>
  <c r="J24" i="1" s="1"/>
  <c r="H25" i="1"/>
  <c r="J25" i="1" s="1"/>
  <c r="H26" i="1"/>
  <c r="J26" i="1" s="1"/>
  <c r="H27" i="1"/>
  <c r="J27" i="1" s="1"/>
  <c r="H28" i="1"/>
  <c r="J28" i="1" s="1"/>
  <c r="H29" i="1"/>
  <c r="J29" i="1" s="1"/>
  <c r="H30" i="1"/>
  <c r="J30" i="1" s="1"/>
  <c r="H31" i="1"/>
  <c r="J31" i="1" s="1"/>
  <c r="H32" i="1"/>
  <c r="J32" i="1" s="1"/>
  <c r="H33" i="1"/>
  <c r="J33" i="1" s="1"/>
  <c r="H34" i="1"/>
  <c r="J34" i="1" s="1"/>
  <c r="H35" i="1"/>
  <c r="J35" i="1" s="1"/>
  <c r="H36" i="1"/>
  <c r="J36" i="1" s="1"/>
  <c r="H37" i="1"/>
  <c r="J37" i="1" s="1"/>
  <c r="H38" i="1"/>
  <c r="J38" i="1" s="1"/>
  <c r="H39" i="1"/>
  <c r="J39" i="1" s="1"/>
  <c r="H40" i="1"/>
  <c r="J40" i="1" s="1"/>
  <c r="H41" i="1"/>
  <c r="J41" i="1" s="1"/>
  <c r="H42" i="1"/>
  <c r="J42" i="1" s="1"/>
  <c r="H43" i="1"/>
  <c r="J43" i="1" s="1"/>
  <c r="H44" i="1"/>
  <c r="J44" i="1" s="1"/>
  <c r="H45" i="1"/>
  <c r="J45" i="1" s="1"/>
  <c r="H46" i="1"/>
  <c r="J46" i="1" s="1"/>
  <c r="H47" i="1"/>
  <c r="J47" i="1" s="1"/>
  <c r="H48" i="1"/>
  <c r="J48" i="1" s="1"/>
  <c r="H49" i="1"/>
  <c r="J49" i="1" s="1"/>
  <c r="H50" i="1"/>
  <c r="J50" i="1" s="1"/>
  <c r="H51" i="1"/>
  <c r="J51" i="1" s="1"/>
  <c r="H52" i="1"/>
  <c r="J52" i="1" s="1"/>
  <c r="H53" i="1"/>
  <c r="J53" i="1" s="1"/>
  <c r="H54" i="1"/>
  <c r="J54" i="1" s="1"/>
  <c r="H55" i="1"/>
  <c r="J55" i="1" s="1"/>
  <c r="H56" i="1"/>
  <c r="J56" i="1" s="1"/>
  <c r="H57" i="1"/>
  <c r="J57" i="1" s="1"/>
  <c r="H58" i="1"/>
  <c r="J58" i="1" s="1"/>
  <c r="H59" i="1"/>
  <c r="J59" i="1" s="1"/>
  <c r="H60" i="1"/>
  <c r="J60" i="1" s="1"/>
  <c r="H61" i="1"/>
  <c r="J61" i="1" s="1"/>
  <c r="H62" i="1"/>
  <c r="J62" i="1" s="1"/>
  <c r="H63" i="1"/>
  <c r="J63" i="1" s="1"/>
  <c r="H64" i="1"/>
  <c r="J64" i="1" s="1"/>
  <c r="H65" i="1"/>
  <c r="J65" i="1" s="1"/>
  <c r="H66" i="1"/>
  <c r="J66" i="1" s="1"/>
  <c r="H67" i="1"/>
  <c r="J67" i="1" s="1"/>
  <c r="H68" i="1"/>
  <c r="J68" i="1" s="1"/>
  <c r="H69" i="1"/>
  <c r="J69" i="1" s="1"/>
  <c r="H70" i="1"/>
  <c r="J70" i="1" s="1"/>
  <c r="H71" i="1"/>
  <c r="J71" i="1" s="1"/>
  <c r="H72" i="1"/>
  <c r="J72" i="1" s="1"/>
  <c r="H73" i="1"/>
  <c r="J73" i="1" s="1"/>
  <c r="H74" i="1"/>
  <c r="J74" i="1" s="1"/>
  <c r="H75" i="1"/>
  <c r="J75" i="1" s="1"/>
  <c r="H76" i="1"/>
  <c r="J76" i="1" s="1"/>
  <c r="H77" i="1"/>
  <c r="J77" i="1" s="1"/>
  <c r="H78" i="1"/>
  <c r="J78" i="1" s="1"/>
  <c r="H79" i="1"/>
  <c r="J79" i="1" s="1"/>
  <c r="H80" i="1"/>
  <c r="J80" i="1" s="1"/>
  <c r="H81" i="1"/>
  <c r="J81" i="1" s="1"/>
  <c r="H82" i="1"/>
  <c r="J82" i="1" s="1"/>
  <c r="H83" i="1"/>
  <c r="J83" i="1" s="1"/>
  <c r="H84" i="1"/>
  <c r="J84" i="1" s="1"/>
  <c r="H85" i="1"/>
  <c r="J85" i="1" s="1"/>
  <c r="H86" i="1"/>
  <c r="J86" i="1" s="1"/>
  <c r="H87" i="1"/>
  <c r="J87" i="1" s="1"/>
  <c r="H88" i="1"/>
  <c r="J88" i="1" s="1"/>
  <c r="H89" i="1"/>
  <c r="J89" i="1" s="1"/>
  <c r="H90" i="1"/>
  <c r="J90" i="1" s="1"/>
  <c r="H91" i="1"/>
  <c r="J91" i="1" s="1"/>
  <c r="H92" i="1"/>
  <c r="J92" i="1" s="1"/>
  <c r="H93" i="1"/>
  <c r="J93" i="1" s="1"/>
  <c r="H94" i="1"/>
  <c r="J94" i="1" s="1"/>
  <c r="H95" i="1"/>
  <c r="J95" i="1" s="1"/>
  <c r="H96" i="1"/>
  <c r="J96" i="1" s="1"/>
  <c r="H97" i="1"/>
  <c r="J97" i="1" s="1"/>
  <c r="H98" i="1"/>
  <c r="J98" i="1" s="1"/>
  <c r="H99" i="1"/>
  <c r="J99" i="1" s="1"/>
  <c r="H100" i="1"/>
  <c r="J100" i="1" s="1"/>
  <c r="H101" i="1"/>
  <c r="J101" i="1" s="1"/>
  <c r="H102" i="1"/>
  <c r="J102" i="1" s="1"/>
  <c r="H103" i="1"/>
  <c r="J103" i="1" s="1"/>
  <c r="H104" i="1"/>
  <c r="J104" i="1" s="1"/>
  <c r="H105" i="1"/>
  <c r="J105" i="1" s="1"/>
  <c r="H106" i="1"/>
  <c r="J106" i="1" s="1"/>
  <c r="H107" i="1"/>
  <c r="J107" i="1" s="1"/>
  <c r="H108" i="1"/>
  <c r="J108" i="1" s="1"/>
  <c r="H109" i="1"/>
  <c r="J109" i="1" s="1"/>
  <c r="H110" i="1"/>
  <c r="J110" i="1" s="1"/>
  <c r="H111" i="1"/>
  <c r="J111" i="1" s="1"/>
  <c r="H112" i="1"/>
  <c r="J112" i="1" s="1"/>
  <c r="H113" i="1"/>
  <c r="J113" i="1" s="1"/>
  <c r="H114" i="1"/>
  <c r="J114" i="1" s="1"/>
  <c r="H115" i="1"/>
  <c r="J115" i="1" s="1"/>
  <c r="H116" i="1"/>
  <c r="J116" i="1" s="1"/>
  <c r="H117" i="1"/>
  <c r="J117" i="1" s="1"/>
  <c r="H118" i="1"/>
  <c r="J118" i="1" s="1"/>
  <c r="H119" i="1"/>
  <c r="J119" i="1" s="1"/>
  <c r="H120" i="1"/>
  <c r="J120" i="1" s="1"/>
  <c r="H121" i="1"/>
  <c r="J121" i="1" s="1"/>
  <c r="H122" i="1"/>
  <c r="J122" i="1" s="1"/>
  <c r="H123" i="1"/>
  <c r="J123" i="1" s="1"/>
  <c r="H124" i="1"/>
  <c r="J124" i="1" s="1"/>
  <c r="H125" i="1"/>
  <c r="J125" i="1" s="1"/>
  <c r="H126" i="1"/>
  <c r="J126" i="1" s="1"/>
  <c r="H127" i="1"/>
  <c r="J127" i="1" s="1"/>
  <c r="H128" i="1"/>
  <c r="J128" i="1" s="1"/>
  <c r="H129" i="1"/>
  <c r="J129" i="1" s="1"/>
  <c r="H130" i="1"/>
  <c r="J130" i="1" s="1"/>
  <c r="H131" i="1"/>
  <c r="J131" i="1" s="1"/>
  <c r="H132" i="1"/>
  <c r="J132" i="1" s="1"/>
  <c r="H133" i="1"/>
  <c r="J133" i="1" s="1"/>
  <c r="H134" i="1"/>
  <c r="J134" i="1" s="1"/>
  <c r="H135" i="1"/>
  <c r="J135" i="1" s="1"/>
  <c r="H136" i="1"/>
  <c r="J136" i="1" s="1"/>
  <c r="H137" i="1"/>
  <c r="J137" i="1" s="1"/>
  <c r="H138" i="1"/>
  <c r="J138" i="1" s="1"/>
  <c r="H139" i="1"/>
  <c r="J139" i="1" s="1"/>
  <c r="H140" i="1"/>
  <c r="J140" i="1" s="1"/>
  <c r="H141" i="1"/>
  <c r="J141" i="1" s="1"/>
  <c r="H142" i="1"/>
  <c r="J142" i="1" s="1"/>
  <c r="H143" i="1"/>
  <c r="J143" i="1" s="1"/>
  <c r="H144" i="1"/>
  <c r="J144" i="1" s="1"/>
  <c r="H145" i="1"/>
  <c r="J145" i="1" s="1"/>
  <c r="H146" i="1"/>
  <c r="J146" i="1" s="1"/>
  <c r="H147" i="1"/>
  <c r="J147" i="1" s="1"/>
  <c r="H148" i="1"/>
  <c r="J148" i="1" s="1"/>
  <c r="H149" i="1"/>
  <c r="J149" i="1" s="1"/>
  <c r="H150" i="1"/>
  <c r="J150" i="1" s="1"/>
  <c r="H151" i="1"/>
  <c r="J151" i="1" s="1"/>
  <c r="H152" i="1"/>
  <c r="J152" i="1" s="1"/>
  <c r="H153" i="1"/>
  <c r="J153" i="1" s="1"/>
  <c r="H154" i="1"/>
  <c r="J154" i="1" s="1"/>
  <c r="H155" i="1"/>
  <c r="J155" i="1" s="1"/>
  <c r="H156" i="1"/>
  <c r="J156" i="1" s="1"/>
  <c r="H157" i="1"/>
  <c r="J157" i="1" s="1"/>
  <c r="H158" i="1"/>
  <c r="J158" i="1" s="1"/>
  <c r="H159" i="1"/>
  <c r="J159" i="1" s="1"/>
  <c r="H160" i="1"/>
  <c r="J160" i="1" s="1"/>
  <c r="H161" i="1"/>
  <c r="J161" i="1" s="1"/>
  <c r="H162" i="1"/>
  <c r="J162" i="1" s="1"/>
  <c r="H163" i="1"/>
  <c r="J163" i="1" s="1"/>
  <c r="H164" i="1"/>
  <c r="J164" i="1" s="1"/>
  <c r="H165" i="1"/>
  <c r="J165" i="1" s="1"/>
  <c r="H166" i="1"/>
  <c r="J166" i="1" s="1"/>
  <c r="H167" i="1"/>
  <c r="J167" i="1" s="1"/>
  <c r="H168" i="1"/>
  <c r="J168" i="1" s="1"/>
  <c r="H169" i="1"/>
  <c r="J169" i="1" s="1"/>
  <c r="H170" i="1"/>
  <c r="J170" i="1" s="1"/>
  <c r="H171" i="1"/>
  <c r="J171" i="1" s="1"/>
  <c r="H172" i="1"/>
  <c r="J172" i="1" s="1"/>
  <c r="H173" i="1"/>
  <c r="J173" i="1" s="1"/>
  <c r="H174" i="1"/>
  <c r="J174" i="1" s="1"/>
  <c r="H175" i="1"/>
  <c r="J175" i="1" s="1"/>
  <c r="H176" i="1"/>
  <c r="J176" i="1" s="1"/>
  <c r="H177" i="1"/>
  <c r="J177" i="1" s="1"/>
  <c r="H178" i="1"/>
  <c r="J178" i="1" s="1"/>
  <c r="H179" i="1"/>
  <c r="J179" i="1" s="1"/>
  <c r="H180" i="1"/>
  <c r="J180" i="1" s="1"/>
  <c r="H181" i="1"/>
  <c r="J181" i="1" s="1"/>
  <c r="H182" i="1"/>
  <c r="J182" i="1" s="1"/>
  <c r="H183" i="1"/>
  <c r="J183" i="1" s="1"/>
  <c r="H184" i="1"/>
  <c r="J184" i="1" s="1"/>
  <c r="H185" i="1"/>
  <c r="J185" i="1" s="1"/>
  <c r="H186" i="1"/>
  <c r="J186" i="1" s="1"/>
  <c r="H187" i="1"/>
  <c r="J187" i="1" s="1"/>
  <c r="H188" i="1"/>
  <c r="J188" i="1" s="1"/>
  <c r="H189" i="1"/>
  <c r="J189" i="1" s="1"/>
  <c r="H5" i="1"/>
  <c r="J5" i="1" s="1"/>
  <c r="J218" i="1" l="1"/>
  <c r="H218" i="1"/>
</calcChain>
</file>

<file path=xl/sharedStrings.xml><?xml version="1.0" encoding="utf-8"?>
<sst xmlns="http://schemas.openxmlformats.org/spreadsheetml/2006/main" count="653" uniqueCount="445">
  <si>
    <t xml:space="preserve">Formularz asortymentowo-cenowy  </t>
  </si>
  <si>
    <t>Lp.</t>
  </si>
  <si>
    <t>Nazwa</t>
  </si>
  <si>
    <t>Nazwa producenta</t>
  </si>
  <si>
    <t>Nazwa handlowa</t>
  </si>
  <si>
    <t>J.m.</t>
  </si>
  <si>
    <t>Cena jednostkowa netto 
zł</t>
  </si>
  <si>
    <t>Wartość netto 
zł</t>
  </si>
  <si>
    <t>VAT 
%</t>
  </si>
  <si>
    <t>Wartość brutto 
zł</t>
  </si>
  <si>
    <t>1.</t>
  </si>
  <si>
    <t>Alginatowa  masa wyciskowa z chromatycznym wskaźnikiem fazy (450 g)</t>
  </si>
  <si>
    <t>szt.</t>
  </si>
  <si>
    <t>2.</t>
  </si>
  <si>
    <t>Bezarsenowa pasta do dewitalizacji miazgi  5 g</t>
  </si>
  <si>
    <t>op.</t>
  </si>
  <si>
    <t>3.</t>
  </si>
  <si>
    <t>Ochronno-kojący żel do pielęgnacji jamy ustnej i dziąseł zawierający ekstrakt z rumianku, podbiału, szałwii i tymianku, oraz ekstrakt z kory dębu i kwiatów nagietka. Op. 15 g.</t>
  </si>
  <si>
    <t>4.</t>
  </si>
  <si>
    <t xml:space="preserve">Cement  fosforanowy szybkowiążący - nr 2, proszek 30 g plus płyn 18 g </t>
  </si>
  <si>
    <t>5.</t>
  </si>
  <si>
    <t xml:space="preserve">Cement szkło -jonomerowy uwalniający jony fluoru, widoczny na zdjęciach rentgenowskich, przeznaczony do wypełnień w zębach stałych i mlecznych oraz jako materiał podkładowy w kolorach A2, A3; 15g proszku i 15g płynu </t>
  </si>
  <si>
    <t>6.</t>
  </si>
  <si>
    <t>Cement szkło -jonomerowy uwalniający jony fluoru, widoczny na zdjęciach rentgenowskich, przeznaczony do wypełnień w zębach stałych i mlecznych oraz jako materiał podkładowy w różnych kolorach, w tym: A3; 15g proszku i 6,9ml/8g.</t>
  </si>
  <si>
    <t xml:space="preserve">op. </t>
  </si>
  <si>
    <t>7.</t>
  </si>
  <si>
    <t>Cement szkło -jonomerowy o zwiększonej gęstości widoczny na zdjęciach rentgenowskich, przeznaczony do wypełnień w zębach stałych i mlecznych oraz jako materiał podkładowy, kolor A2,A3, kapsułki (op. 45 szt.)</t>
  </si>
  <si>
    <t>kpl.</t>
  </si>
  <si>
    <t>8.</t>
  </si>
  <si>
    <t>Cement szkło -jonomerowy wzmocniony żywicą,  uwalniający jony fluoru, widoczny na zdjęciach rentgenowskich, przeznaczony do wypełnień w zębach stałych i mlecznych oraz jako materiał podkładowy w kolorach A2,A3 - do zarabiania ręcznego, 15g proszku i 6,9ml/8g</t>
  </si>
  <si>
    <t>9.</t>
  </si>
  <si>
    <t>Cement szkło -jonomerowy wzmocniony żywicą,  uwalniający jony fluoru, widoczny na zdjęciach rentgenowskich, przeznaczony do wypełnień w zębach stałych i mlecznych oraz jako materiał podkładowy w kolorach A2,A3 - kapsułki (op. 45szt.)</t>
  </si>
  <si>
    <t>10.</t>
  </si>
  <si>
    <t>Chemoutwardzalny kompozyt typu pasta/pasta do wypełnienia ubytków w zębach  15g+15g + bond</t>
  </si>
  <si>
    <t>11.</t>
  </si>
  <si>
    <t>Chlorowodorek lidokainy 20mg/g żel, op. 30g, do powierzchniowego znieczulenia</t>
  </si>
  <si>
    <t>12.</t>
  </si>
  <si>
    <t>Chusteczki (wkłady) a' 100 nasączone, do szybkiej dezynfekcji, wielkość 14,5cmx20cm +/- 10% do uzupełnienia tuby lub pudełka z poz. 13</t>
  </si>
  <si>
    <t>13.</t>
  </si>
  <si>
    <t>Chusteczki nasączone w tubie lub pudełku, do szybkiej dezynfekcji a' 100 chusteczek 14,5cmx20cm +/- 10%.</t>
  </si>
  <si>
    <t>14.</t>
  </si>
  <si>
    <t>Ćwieki gutaperkowe # 15-40 dla rozszerzenia .02, a`120</t>
  </si>
  <si>
    <t>15.</t>
  </si>
  <si>
    <t>Ćwieki gutaperkowe # 15-40 dla rozszerzenia .04 i .06,  a`120</t>
  </si>
  <si>
    <t>16.</t>
  </si>
  <si>
    <t>17.</t>
  </si>
  <si>
    <t>Dexamethasoni acetas, Framycetini sulfas, Polymyxini B sulfas 10 mg+ 25 mg+ 2,5 mg/g 1 g maści zawiera 10 mg octanu deksametazonu, 25 mg siarczanu framycetyny i 20 000 j.m. polimiksyny B. - maść tuba 5g</t>
  </si>
  <si>
    <t>18.</t>
  </si>
  <si>
    <t>Dżwignie stomatologiczne typu Baina boczne lewe wąskie wykonane z materiału o wysokiej trwałości</t>
  </si>
  <si>
    <t>19.</t>
  </si>
  <si>
    <t>Dżwignie stomatologiczne typu Baina boczne prawe wąskie wykonane z materiału o wysokiej trwałości</t>
  </si>
  <si>
    <t>20.</t>
  </si>
  <si>
    <t>Dżwignie stomatologiczne typu Baina proste wąskie wykonane z materiału o wysokiej trwałości</t>
  </si>
  <si>
    <t>21.</t>
  </si>
  <si>
    <t>Eugenol 100 % (10g)</t>
  </si>
  <si>
    <t>22.</t>
  </si>
  <si>
    <t>Fleczer: wypełnienie czasowe -100g</t>
  </si>
  <si>
    <t>23.</t>
  </si>
  <si>
    <t>Formówki nowego typu</t>
  </si>
  <si>
    <t>24.</t>
  </si>
  <si>
    <t>Frezy stalowe (m.in. walec zaokrąglony, gruszka nacinana krzyżowo, walec nacinany krzyżowo, kulka nacinana krzyżowo, płomyk) do korekty protez akrylowych</t>
  </si>
  <si>
    <t>25.</t>
  </si>
  <si>
    <t>Gumki na prostnicę do polerowania protez akrylowych (zielone, szare)</t>
  </si>
  <si>
    <t>26.</t>
  </si>
  <si>
    <t>Gumki niebieskie do polerowania wszystkich rodzajów wypełnień, płomyki większe, op. 6 szt.</t>
  </si>
  <si>
    <t>27.</t>
  </si>
  <si>
    <t>Gumki szare do polerowana wszystkich rodzajów wypełnień, płomyki większe, op. 6 szt.</t>
  </si>
  <si>
    <t>28.</t>
  </si>
  <si>
    <t>Gumki szare do polerowana wszystkich rodzajów wypełnień, stożek odwrotny, op. 6 szt.</t>
  </si>
  <si>
    <t>29.</t>
  </si>
  <si>
    <t xml:space="preserve">Igły do karpuli długie 0,40 x 36 mm a 100szt </t>
  </si>
  <si>
    <t>30.</t>
  </si>
  <si>
    <t>Igły do karpuli krótkie 0,30 x 12 mm a 100 szt</t>
  </si>
  <si>
    <t>31.</t>
  </si>
  <si>
    <t>Igły Lentulo # 25 ze sprężynką i długości 21 i 25 mm, op` 4 szt.</t>
  </si>
  <si>
    <t>32.</t>
  </si>
  <si>
    <t>Jednorazowe pokrowce na zagłówki - a`50 szt.</t>
  </si>
  <si>
    <t>33.</t>
  </si>
  <si>
    <t>Jodoformium  (30g)</t>
  </si>
  <si>
    <t>34.</t>
  </si>
  <si>
    <t>Kalka artykulacyjna (paski) niebiesko-czerwona a' 144</t>
  </si>
  <si>
    <t>35.</t>
  </si>
  <si>
    <t>Kalka zgryzowa podkowiasta, niebiesko-czerwona a' 72</t>
  </si>
  <si>
    <t>36.</t>
  </si>
  <si>
    <t>Kamfenol, płyn stomatologiczny a' 10g</t>
  </si>
  <si>
    <t>37.</t>
  </si>
  <si>
    <t xml:space="preserve">Strzykawka Karpula z możliwością aspiracji  </t>
  </si>
  <si>
    <t>38.</t>
  </si>
  <si>
    <t>Klej do wypełnień światłoutwardzalnych typu Opti Bond Solo Plus 5 ml</t>
  </si>
  <si>
    <t>39.</t>
  </si>
  <si>
    <t>Klej do wypełnień światłoutwardzalnych typu Opti Bond Solo Plus 3 ml</t>
  </si>
  <si>
    <t>40.</t>
  </si>
  <si>
    <t>Kleszcze Berteny dolne do trzonowców wykonane z materiału o wysokiej trwałości</t>
  </si>
  <si>
    <t>41.</t>
  </si>
  <si>
    <t>Kleszcze Berteny górne do przedtrzonowców  wykonane z materiału o wysokiej trwałości</t>
  </si>
  <si>
    <t>42.</t>
  </si>
  <si>
    <t>Kleszcze Berteny górne do trzonowców (prawe i lewe) wykonane z materiału o wysokiej trwałości</t>
  </si>
  <si>
    <t>43.</t>
  </si>
  <si>
    <t>Kleszcze Berteny górne korzeniowe wykonane z materiału o wysokiej trwałości</t>
  </si>
  <si>
    <t>44.</t>
  </si>
  <si>
    <t>Kliny zębowe drewniane stosowane przy wypełnieniu ubytków a' 100 szt.  Uzupełnienie rozmiarów.</t>
  </si>
  <si>
    <t>45.</t>
  </si>
  <si>
    <t xml:space="preserve">Kolagenowy lub żelatynowy tampon poekstrakcyjny do tamowania krwawienia a' 24 szt.   </t>
  </si>
  <si>
    <t>46.</t>
  </si>
  <si>
    <t>Koperty do sterylizacji narzędzi w autoklawie 190x330mm +/- 0,5 cm, a`200szt.</t>
  </si>
  <si>
    <t>47.</t>
  </si>
  <si>
    <t>Koperty do sterylizacji narzędzi w autoklawie 70x230mm +/- 0,5 cm, a`200szt.</t>
  </si>
  <si>
    <t>48.</t>
  </si>
  <si>
    <t>Koperty do sterylizacji narzędzi w autoklawie 90x260mm +/- 1 cm, a`200szt.</t>
  </si>
  <si>
    <t>49.</t>
  </si>
  <si>
    <t xml:space="preserve">Kształtki celulidowe na zęby (160szt) - paski 1-3 </t>
  </si>
  <si>
    <t>50.</t>
  </si>
  <si>
    <t>Kuleczki bawełniane rozm. 3mm, 4mm, 4 gr w opakowaniu</t>
  </si>
  <si>
    <t>51.</t>
  </si>
  <si>
    <t>Lak szczelinowy w kolorze białym, uwalniający fluor światłoutwardzalny do wypełnienia bruzd zębowych a' 1,25g</t>
  </si>
  <si>
    <t>52.</t>
  </si>
  <si>
    <t>53.</t>
  </si>
  <si>
    <t>Pasta antyseptyczna i przeciwbólowa do leczenia suchych zębodołów i stanów zapalnych kieszeni patologicznych. Op. 10g</t>
  </si>
  <si>
    <t>54.</t>
  </si>
  <si>
    <t>Lusterko stomatologiczne precyzyjne rodowane a'12 szt.</t>
  </si>
  <si>
    <t>55.</t>
  </si>
  <si>
    <t>Łopatki do zarabiania metalowe</t>
  </si>
  <si>
    <t>56.</t>
  </si>
  <si>
    <t>Łopatki plastikowe do zarabiania wypełnień</t>
  </si>
  <si>
    <t>57.</t>
  </si>
  <si>
    <t xml:space="preserve">Łopatki plastikowe do mieszania mas alginatowych </t>
  </si>
  <si>
    <t>58.</t>
  </si>
  <si>
    <t xml:space="preserve">Łyżki wyciskowe metalowe z blachy kwasoodpornej do bezzębia całkowitego, bezzębia częściowego, saneczkowe do bezzębia z uzębieniem w odcinku przednim, łyżki dziecięce  typu Konopka - różne rozmiary dla szczęki i żuchwy </t>
  </si>
  <si>
    <t>59.</t>
  </si>
  <si>
    <t xml:space="preserve">Materiał do ostatecznego wypełniania i uszczelniania kanałów korzeniowych z zastosowaniem ćwieków kanałowych. Opakowanie: butelka 14g proszku, miarka.  skład : Hydrokortyzonu octan 1,0 g
Pozostałe składniki: dijodek tymolu, siarczan baru, tlenek cynku, stearynian magnezu do 100,0 g </t>
  </si>
  <si>
    <t>60.</t>
  </si>
  <si>
    <t>Materiał podkładowy do leczenia i ochrony miazgi na bazie wodorotlenku wapnia w postaci dwóch tubek pasty bazy i katalizatora 13g i 11g. Radiopaque Calcium. Hydroxide Composition 24 g</t>
  </si>
  <si>
    <t>61.</t>
  </si>
  <si>
    <t>Światłoutwardzalny kompozyt typu Flow Arcone Color strzykawka 1 g</t>
  </si>
  <si>
    <t>62.</t>
  </si>
  <si>
    <t>Metronidazol 10% maść stomatologiczna - op. 5g</t>
  </si>
  <si>
    <t>63.</t>
  </si>
  <si>
    <t>Miazgociągi różne # 15-40  a`10szt/op.</t>
  </si>
  <si>
    <t>64.</t>
  </si>
  <si>
    <t>Mikrohybrydowe wypełnienie świetłoutwardzalne do lampy XRV bazujące na żywicach typu Herculite ze wskażnikiem koloru - różne kolory emalia i dentyna a 5 g strzykawka</t>
  </si>
  <si>
    <t xml:space="preserve">szt. </t>
  </si>
  <si>
    <t>65.</t>
  </si>
  <si>
    <t xml:space="preserve">Nakładacze stomatologiczne wykonane z materiału o wysokiej trwałości - kulki (różnej wielkości) </t>
  </si>
  <si>
    <t>66.</t>
  </si>
  <si>
    <t>Nakładacze stomatologiczne dwustronne wykonane z materiału o wysokiej trwałości</t>
  </si>
  <si>
    <t>67.</t>
  </si>
  <si>
    <t xml:space="preserve">Nożyczki chirurgiczne wykonane z nierdzewnej stali medycznej, 14,5 cm proste </t>
  </si>
  <si>
    <t>68.</t>
  </si>
  <si>
    <t xml:space="preserve">Nożyczki chirurgiczne wykonane z nierdzewnej stali medycznej 14,5 cm  zagięte </t>
  </si>
  <si>
    <t>69.</t>
  </si>
  <si>
    <t>70.</t>
  </si>
  <si>
    <t>Ostrza typu A i P do skalera  DTE typu A</t>
  </si>
  <si>
    <t>71.</t>
  </si>
  <si>
    <t>Ostrza typu A i P do skalera  DTE typu P</t>
  </si>
  <si>
    <t>72.</t>
  </si>
  <si>
    <t>Ostrza typu A i P do skalera  EMS typu A</t>
  </si>
  <si>
    <t>73.</t>
  </si>
  <si>
    <t>Ostrza typu A i P do skalera  EMS typu P</t>
  </si>
  <si>
    <t>74.</t>
  </si>
  <si>
    <t>Paski metalowe rolka 5mm a`1m x 10 szt.</t>
  </si>
  <si>
    <t>75.</t>
  </si>
  <si>
    <t>Paski metalowe ścierne 6mm a' 12 szt.</t>
  </si>
  <si>
    <t>76.</t>
  </si>
  <si>
    <t>Paski poliestrowe ścierne 15mb/8mm/90u oraz 15 mb/8mm/20u</t>
  </si>
  <si>
    <t>77.</t>
  </si>
  <si>
    <t>Paski separacyjne z dwoma brzuszkami profilowane- płaskie a' 30 szt.</t>
  </si>
  <si>
    <t>78.</t>
  </si>
  <si>
    <t>Paski separacyjne z jednym brzuszkiem profilowane-płaskie a' 30 szt.</t>
  </si>
  <si>
    <t>79.</t>
  </si>
  <si>
    <t>Pasta do profesjonalnego polerowania i czyszczenia tuba a' 50g</t>
  </si>
  <si>
    <t>80.</t>
  </si>
  <si>
    <t>Pensety stomatologiczne</t>
  </si>
  <si>
    <t>81.</t>
  </si>
  <si>
    <t xml:space="preserve">Pędzelki do bondingu z włosia nylonowego białe, drobne a' 100 szt.  </t>
  </si>
  <si>
    <t>82.</t>
  </si>
  <si>
    <t>Pilniki Hedstrena H (różne wielkości) # 15-40 a' 6szt. (sortowane, jeden rozmiar narządzi w opakowaniu)</t>
  </si>
  <si>
    <t>83.</t>
  </si>
  <si>
    <t>Pilniki K (różne wielkości) # 15-40 a' 6szt. (sortowane, jeden rozmiar narządzi w opakowaniu)</t>
  </si>
  <si>
    <t>84.</t>
  </si>
  <si>
    <t>Płyn do osuszania i odtłuszczania tkanek zębowych (45ml)</t>
  </si>
  <si>
    <t>85.</t>
  </si>
  <si>
    <t xml:space="preserve">Płyn do płukania kanałów korzeniowych zawierający 2% czynnego chloru op.200g typu chloracid 2% </t>
  </si>
  <si>
    <t>86.</t>
  </si>
  <si>
    <t>Płyn stomatologiczny do tamowania krwawień przydziąsłowych a' 10g</t>
  </si>
  <si>
    <t>87.</t>
  </si>
  <si>
    <t>Płytki Petriego średnie (fi 90 mm +/- 5mm)</t>
  </si>
  <si>
    <t>88.</t>
  </si>
  <si>
    <t>Płytki Petriego (fi 75 mm +/- 5mm)</t>
  </si>
  <si>
    <t>89.</t>
  </si>
  <si>
    <t>Płytki szklane do zarabiania</t>
  </si>
  <si>
    <t>90.</t>
  </si>
  <si>
    <t>Pojemnik na narzędzia kanałowe do sterylizacji w autoklawie</t>
  </si>
  <si>
    <t>91.</t>
  </si>
  <si>
    <t>Pojemnik na wiertła do dezynfekcji i sterylizacji w autoklawie</t>
  </si>
  <si>
    <t>92.</t>
  </si>
  <si>
    <t>Pojemnik plastikowy do dezynfekcji wierteł (z wkładem sitkowym)</t>
  </si>
  <si>
    <t>93.</t>
  </si>
  <si>
    <t>Poszerzacze kanałowe ''K'' różnej wielkości  # 15-40  a'6 szt. (sortowane- jeden rozmiar narzędzi w opakowaniu)</t>
  </si>
  <si>
    <t>94.</t>
  </si>
  <si>
    <t>Krem do chemiczno-mechanicznego opracowania kanałów korzeniowych zawierający EDTA w strzykawce 10ml/15g</t>
  </si>
  <si>
    <t>95.</t>
  </si>
  <si>
    <t>96.</t>
  </si>
  <si>
    <r>
      <rPr>
        <sz val="9"/>
        <color theme="1"/>
        <rFont val="Arial CE"/>
        <family val="2"/>
        <charset val="238"/>
      </rPr>
      <t xml:space="preserve">Preparat do płukania i poszerzania kanałów korzeniowych </t>
    </r>
    <r>
      <rPr>
        <sz val="9"/>
        <color theme="1"/>
        <rFont val="Arial CE"/>
        <charset val="238"/>
      </rPr>
      <t>op. 200g lub 120 ml.</t>
    </r>
  </si>
  <si>
    <t>97.</t>
  </si>
  <si>
    <t>Preparat do rozpuszczania gutaperki typu Gutop 10ml</t>
  </si>
  <si>
    <t>98.</t>
  </si>
  <si>
    <t>Preparat wodorotlenkowo - wapniowy  10g</t>
  </si>
  <si>
    <t>99.</t>
  </si>
  <si>
    <t>Przyłbica ochronna z gumką J.Śniadecki</t>
  </si>
  <si>
    <t>100.</t>
  </si>
  <si>
    <t>Rączki do lusterek stomatologicznych</t>
  </si>
  <si>
    <t>101.</t>
  </si>
  <si>
    <t>Roztwór do retrakcji dziąsła i hamowania krwawienia typu Recestypine płyn (a'13 ml)</t>
  </si>
  <si>
    <t>102.</t>
  </si>
  <si>
    <t>Sączki papierowe # 15-40 a'200 szt.</t>
  </si>
  <si>
    <t>103.</t>
  </si>
  <si>
    <t>Serwety stomatologiczne niebieskie/zielone w opakowaniach a`50 szt.</t>
  </si>
  <si>
    <t>104.</t>
  </si>
  <si>
    <t>Serwety włókniowe niejałowe wymiary 90 cm x 160 cm a 1szt</t>
  </si>
  <si>
    <t>105.</t>
  </si>
  <si>
    <t>Sof-lex - krążki do opracowywania i polerowania wypełnień a' 50 szt. o ziarnistości C,M,F,SF</t>
  </si>
  <si>
    <t>106.</t>
  </si>
  <si>
    <t>Katalizator żel do silikonowej masy wyciskowej 60 g. Pozycja dotyczy aktywatora do masy z poz. 107</t>
  </si>
  <si>
    <t>107.</t>
  </si>
  <si>
    <t>Silikonowa masa o małej gęstości do wycisków czynnościowych typu Stomaflex Light, 130 g</t>
  </si>
  <si>
    <t>108.</t>
  </si>
  <si>
    <t>Szczoteczki druciane do czyszczenia wierteł ręcznie</t>
  </si>
  <si>
    <t>109.</t>
  </si>
  <si>
    <t>Szczoteczki na kątnice do oczyszczania zębów płomyki większe a' 100szt.</t>
  </si>
  <si>
    <t>110.</t>
  </si>
  <si>
    <t>Szczoteczki na kątnice do oczyszczania zębów, duży kielich</t>
  </si>
  <si>
    <t>111.</t>
  </si>
  <si>
    <t>Ślinociągi a`100szt.</t>
  </si>
  <si>
    <t>112.</t>
  </si>
  <si>
    <t>Światłoutwardzalny jednoskładnikowy podkład pod wypełnienia 1,5g x 2</t>
  </si>
  <si>
    <t>113.</t>
  </si>
  <si>
    <t>Tabletki o działaniu przeciwbólowym i przeciwzapalnym. Przyspieszają gojenie się ran po usunięciu zębów  skład: 32 mg kwasu acetylosalicylowego + sub. pomocnicze (op. 50 szt).</t>
  </si>
  <si>
    <t>114.</t>
  </si>
  <si>
    <t>Tacki metalowe do narzędzi - małe (13x33 cm +2cm)</t>
  </si>
  <si>
    <t>115.</t>
  </si>
  <si>
    <t>Taśma poliestrowa gładka szer. 8 mm dł. 15 mb, grub.:  0,05 i 0,08 mm</t>
  </si>
  <si>
    <t>116.</t>
  </si>
  <si>
    <t>Tlenek cynku, op. 60g</t>
  </si>
  <si>
    <t>117.</t>
  </si>
  <si>
    <t>Trzymadełka do soflexów</t>
  </si>
  <si>
    <t>118.</t>
  </si>
  <si>
    <t>Tymczasowe wypełnienie typu Coltosol F op. 38g na bazie tlenku cynku i siarczanu glinu</t>
  </si>
  <si>
    <t>119.</t>
  </si>
  <si>
    <t>Wiertła  na mikrosilnik  diamentowe kuleczki duże 0,21-0,25</t>
  </si>
  <si>
    <t>120.</t>
  </si>
  <si>
    <t>Wiertła  na mikrosilnik  diamentowe kuleczki małe 0,10-0,14</t>
  </si>
  <si>
    <t>121.</t>
  </si>
  <si>
    <t>Wiertła  na mikrosilnik  diamentowe kuleczki średnie 0,16-0,18</t>
  </si>
  <si>
    <t>122.</t>
  </si>
  <si>
    <t>Wiertła  na mikrosilnik  diamentowe płomyki duże</t>
  </si>
  <si>
    <t>123.</t>
  </si>
  <si>
    <t>Wiertła  na mikrosilnik  diamentowe płomyki małe</t>
  </si>
  <si>
    <t>124.</t>
  </si>
  <si>
    <t>Wiertła  na mikrosilnik  diamentowe płomyki średnie</t>
  </si>
  <si>
    <t>125.</t>
  </si>
  <si>
    <t>Wiertła na turbinę diamentowe kuleczki duże 0,23-0,25</t>
  </si>
  <si>
    <t>126.</t>
  </si>
  <si>
    <t>Wiertła na turbinę diamentowe kuleczki małe 0,10-0,14</t>
  </si>
  <si>
    <t>127.</t>
  </si>
  <si>
    <t>Wiertła na turbinę diamentowe kuleczki średnie 0,16-0,18</t>
  </si>
  <si>
    <t>128.</t>
  </si>
  <si>
    <t>Wiertła na turbinę diamentowe odwrócone stożki małe</t>
  </si>
  <si>
    <t>129.</t>
  </si>
  <si>
    <t>Wiertła na turbinę diamentowe odwrócone stożki średnie</t>
  </si>
  <si>
    <t>130.</t>
  </si>
  <si>
    <t>Wiertła na turbinę diamentowe płomyki długie</t>
  </si>
  <si>
    <t>131.</t>
  </si>
  <si>
    <t>Wiertła na turbinę diamentowe w kształcie gruszki  0,23</t>
  </si>
  <si>
    <t>132.</t>
  </si>
  <si>
    <t>Wiertła na turbinę węglik spiekany różyczki duże 0,23-0,25</t>
  </si>
  <si>
    <t>133.</t>
  </si>
  <si>
    <t>Wiertła na turbinę węglik spiekany różyczki małe 0,10-0,14</t>
  </si>
  <si>
    <t>134.</t>
  </si>
  <si>
    <t>Wiertła na turbinę węglik spiekany odwrócone stożki małe 0,10-0,14</t>
  </si>
  <si>
    <t>135.</t>
  </si>
  <si>
    <t>Wiertła na turbinę węglik spiekany różyczki średnie 0,16-0,18</t>
  </si>
  <si>
    <t>136.</t>
  </si>
  <si>
    <t>Wiertła na turbinę z przedłużoną szyjką węglik spiekany różyczki duże 0,21-0,23</t>
  </si>
  <si>
    <t>137.</t>
  </si>
  <si>
    <t>Wiertła na turbinę z przedłużoną szyjką węglik spiekany różyczki małe 0,10-0,14</t>
  </si>
  <si>
    <t>138.</t>
  </si>
  <si>
    <t>Wiertła na turbinę z przedłużoną szyjką węglik spiekany różyczki średnie 0,16-0,18</t>
  </si>
  <si>
    <t>139.</t>
  </si>
  <si>
    <t>Wiertła węglik spiekany na mikrosilnik standardowe  - różyczki duże 0,21-0,23</t>
  </si>
  <si>
    <t>140.</t>
  </si>
  <si>
    <t>Wiertła węglik spiekany na mikrosilnik standardowe  - różyczki małe 0,10-0,14</t>
  </si>
  <si>
    <t>141.</t>
  </si>
  <si>
    <t>Wiertła węglik spiekany na mikrosilnik standardowe  - różyczki średnie 0,16-0,18</t>
  </si>
  <si>
    <t>142.</t>
  </si>
  <si>
    <t>Wiertła węglik spiekany na mikrosilnik standardowe  - stożki odwrócone małe 0,10-0,14</t>
  </si>
  <si>
    <t>143.</t>
  </si>
  <si>
    <t>Wiertła węglik spiekany na mikrosilnik standardowe  - stożki odwrócone średnie 0,16-0,18</t>
  </si>
  <si>
    <t>144.</t>
  </si>
  <si>
    <t>Wiertła węglik spiekany na mikrosilnik z przedłużoną szyjką 3/4- duże (różyczki) 0,23</t>
  </si>
  <si>
    <t>145.</t>
  </si>
  <si>
    <t>Wiertła węglik spiekany na mikrosilnik z przedłużoną szyjką - małe (różyczki) 0,10-0,14</t>
  </si>
  <si>
    <t>146.</t>
  </si>
  <si>
    <t>Wiertła węglik spiekany na mikrosilnik z przedłużoną szyjką - średnie (różyczki) 0,16-0,18</t>
  </si>
  <si>
    <t>147.</t>
  </si>
  <si>
    <t>Wkłady jednorazowe do miski spluwaczki o średnicy 290 mm a 50 szt</t>
  </si>
  <si>
    <t>148.</t>
  </si>
  <si>
    <t>149.</t>
  </si>
  <si>
    <t>Wytrawiacz 36% lub 37% kwasu ortofosforowego (10 ml) strzykawka+ łącznik+ zestaw aplikatorów</t>
  </si>
  <si>
    <t>150.</t>
  </si>
  <si>
    <t>Zapięcia do śliniaka metalowe</t>
  </si>
  <si>
    <t>151.</t>
  </si>
  <si>
    <t>Zgłębniki stomatologiczne wykonane z materiału o wysokiej trwałości</t>
  </si>
  <si>
    <t>152.</t>
  </si>
  <si>
    <t>Zinc polycarboxylate cement (proszek + płyn) (80g+40g)</t>
  </si>
  <si>
    <t>153.</t>
  </si>
  <si>
    <t>154.</t>
  </si>
  <si>
    <t>155.</t>
  </si>
  <si>
    <t>156.</t>
  </si>
  <si>
    <t>Żel do kontaktowych fluoryzacji zębów, 25 g</t>
  </si>
  <si>
    <t>157.</t>
  </si>
  <si>
    <t>Chemoutwardzalny materiał kompozytowy 2-składnikowy (proszek+płyn) do wypełnień ubytków zębowych. Proszek łącznie 70g w kolorach 21,25,27,45+28g płyn +15g wytrawiacz w żelu</t>
  </si>
  <si>
    <t>158.</t>
  </si>
  <si>
    <t>Płyn do stosowania w stanach zapalnych jamy ustnej (odleżyny protetyczne, stany zapalne) 25g</t>
  </si>
  <si>
    <t>159.</t>
  </si>
  <si>
    <t>Igły aplikacyjne do wytrawiacza a'100szt.</t>
  </si>
  <si>
    <t>160.</t>
  </si>
  <si>
    <t>Lignocainum hydrocloricum 2% c Noradrenalinum 0,00125%, amp.2ml a' 10 amp.</t>
  </si>
  <si>
    <t>161.</t>
  </si>
  <si>
    <t>Lignocainum hydrocloricum 2%, amp.2ml a' 10 amp.</t>
  </si>
  <si>
    <t>162.</t>
  </si>
  <si>
    <t>Światłoutwardzalny materiał podkładowy z wodorotlenkiem wapnia zawierający także hydroksyapatyty wapnia w kolorze białym lub zębiny  1,2ml x 4</t>
  </si>
  <si>
    <t>163.</t>
  </si>
  <si>
    <t>Glasjonomerowy cement mieszalny z wodą do wypełnień, jest widoczny na zdjęciach rtg, op. 20 g</t>
  </si>
  <si>
    <t>164.</t>
  </si>
  <si>
    <t>Światłoutwardzalny materiał kompozytowy w strzykawkach 2,7 ml typu Gradia Direct,różne kolory A02,A2,A03,A3,A1,PA2,PA3</t>
  </si>
  <si>
    <t>165.</t>
  </si>
  <si>
    <t>166.</t>
  </si>
  <si>
    <t>Klucz do skalera okrągły dynamometryczny do sterylizacji w 135ºC, kompatybilny z końcówkami-rodzajami systemów skalera, wymienionymi w poz.nr 70 (ostrza do skalera)</t>
  </si>
  <si>
    <t>167.</t>
  </si>
  <si>
    <t>Linijka endodontyczna VDW do dokładnego oznaczenia dł.roboczej</t>
  </si>
  <si>
    <t>168.</t>
  </si>
  <si>
    <t>Nici retrakcyjne bawełniane impregnowane i nasycone siarczanem glinu, długość 183 cm</t>
  </si>
  <si>
    <t>169.</t>
  </si>
  <si>
    <t>Paski do formówki nowego typu tłoczone o grubości 0,045mm; nr 21 - przedtrzonowe z jednym brzuszkiem lewe; op. 30 szt.</t>
  </si>
  <si>
    <t>170.</t>
  </si>
  <si>
    <t>Paski do formówki nowego typu tłoczone o grubości 0,045mm; nr 22 - przedtrzonowe z jednym brzuszkiem prawe,  op. 30 szt.</t>
  </si>
  <si>
    <t>171.</t>
  </si>
  <si>
    <t>Paski do formówki nowego typu tłoczone o grubości 0,045mm; nr 23 - trzonowe z jednym brzuszkiem lewe; op. 30 szt.</t>
  </si>
  <si>
    <t>172.</t>
  </si>
  <si>
    <t>Paski do formówki nowego typu tłoczone o grubości 0,045mm; nr 24 - trzonowe z jednym brzuszkiem prawe, op. 30 szt.</t>
  </si>
  <si>
    <t>173.</t>
  </si>
  <si>
    <t>Paski do formówki nowego typu tłoczone o grubości 0,045mm; nr 28 - przedtrzonowe z dwoma brzuszkami, op. 30 szt.</t>
  </si>
  <si>
    <t>174.</t>
  </si>
  <si>
    <t>Paski do formówki nowego typu tłoczone o grubości 0,045mm; nr 29 - trzonowe z dwoma brzuszkami, op. 30 szt.</t>
  </si>
  <si>
    <t>175.</t>
  </si>
  <si>
    <t>Paski do formówki nowego typu tłoczone o grubości 0,045mm; nr 20 - asortyment, op. 30 szt.</t>
  </si>
  <si>
    <t>176.</t>
  </si>
  <si>
    <t>Plastikowy uchwyt na pędzelek do aplikacji lub bondingu</t>
  </si>
  <si>
    <t>177.</t>
  </si>
  <si>
    <t>178.</t>
  </si>
  <si>
    <t>179.</t>
  </si>
  <si>
    <t>Płyn do płukania ust zawierający  0,1% diglikonianu chlorheksydyny, op. 500 ml</t>
  </si>
  <si>
    <t>180.</t>
  </si>
  <si>
    <t>Chlorek etylu aerozol do badania żywotności miazgi zęba, op. 200 ml</t>
  </si>
  <si>
    <t>181.</t>
  </si>
  <si>
    <t>182.</t>
  </si>
  <si>
    <t>Jednorazowe tacki stomatologiczne, op. 100 szt.</t>
  </si>
  <si>
    <t>183.</t>
  </si>
  <si>
    <t>Gumka biała - talerz (tarczka) do polerowania wypełnień kompozytowych (op. 6 szt.)</t>
  </si>
  <si>
    <t>184.</t>
  </si>
  <si>
    <t>Preparat do wstępnego przygotowania zębiny. Przyczepność cementu szkło-jonomerowego do struktury zęba ulega znacznej poprawie. Op. 10 ml</t>
  </si>
  <si>
    <t>185.</t>
  </si>
  <si>
    <t>RIVA Podajnik do kapsułek. Aplikator Riva do materiałów konfekcjonowanych w kapsułkach.</t>
  </si>
  <si>
    <t>186.</t>
  </si>
  <si>
    <t>Lignina w gotowych perforowanych płatkach 4 x 5 cm. Opakowanie: rolka, 2 x 500 szt.</t>
  </si>
  <si>
    <t>Razem:</t>
  </si>
  <si>
    <t>187.</t>
  </si>
  <si>
    <t>188.</t>
  </si>
  <si>
    <t>Wiertła szczelinowe (diamentowe)  na turbinę z oznaczeniem czerwonym 0,12 - 0,16</t>
  </si>
  <si>
    <t>Składając w imieniu firmy .................................................................... ofertę na dostawę materiałów stomatologicznych oferujemy realizację zamówienia zgodnie z poniższymi cenami:</t>
  </si>
  <si>
    <t xml:space="preserve">Spreader do gutaperki asortyment, nr 15-40 op. a'6 szt. </t>
  </si>
  <si>
    <t>Woskowana, nylonowa  nić dentystyczna 50m, dopuszcza się nić z fluorem, o smaku miętowym.</t>
  </si>
  <si>
    <t>Wazelina kosmetyczna do ust pacjentów, op. 30ml</t>
  </si>
  <si>
    <t xml:space="preserve">Wosk dentystyczny do wykonywania modeli podstawowych płyt protez zębowych - miękki (500 g) </t>
  </si>
  <si>
    <t>189.</t>
  </si>
  <si>
    <t>190.</t>
  </si>
  <si>
    <t>191.</t>
  </si>
  <si>
    <t>Szacunkowa ilość na 12 miesięcy</t>
  </si>
  <si>
    <t>Igły Millera-narzędzia ręczne do sondowania kanałów korzeniowych i aplikacji leków. Wykonane ze stali nierdzewnej, przekrój okrągły. Pojedyncze rozmiary oraz asortyment.</t>
  </si>
  <si>
    <t>Niepieniący się preparat do czyszczenia instalacji ssących oraz separatorów amalgamatu w gabinetach stomatologicznych.</t>
  </si>
  <si>
    <t>Jednorazowe pojemniki  ( podstawki ) do bondu ( opakowanie 100 sztuk )</t>
  </si>
  <si>
    <t>Światłoutwardzalny kompozyt typu Flow, 2g. Kolor A2, A3.</t>
  </si>
  <si>
    <t>Jednorazowe, białe łopatki do ręcznego mieszania glasjonomerów. 'a 200 szt.</t>
  </si>
  <si>
    <t>Arkusze koferdamu  -gumowe płachty izolujące pole zabiegowe ( lateksowe )- różne grubości. A'36 szt.</t>
  </si>
  <si>
    <t>Arkusze koferdamu - gumowe płachty izolujące pole zabiegowe ( bezlateksowe )- różne grubości. A'36 szt</t>
  </si>
  <si>
    <t>Gumki stabilizujące do koferdamu - Wedjets --cienkie gumowe elementy pomocnicze- jednorazowe. .</t>
  </si>
  <si>
    <t>Klamry Fiesta ze skrzydełkami w pakiecie -elementy pomocnicze do mocowania elementów w Koferdamie</t>
  </si>
  <si>
    <t>Zestawy do koferdamów - zawiera klamry Fiesta, ramkę z tworzyw sztucznych, nici Wedjets</t>
  </si>
  <si>
    <t>Paski metalowe ścierne 4mm a' 12 szt.</t>
  </si>
  <si>
    <t>Pilniki Hedstroema  H 31mm rozmiar od 8-35</t>
  </si>
  <si>
    <t>Pilniki K 31mm rozmiar od 8-35</t>
  </si>
  <si>
    <t>Poszerzacze ( igły)  Pesso asortyment 1-6</t>
  </si>
  <si>
    <t>Płytki Petriego ( fi 50mm +/-5mm )</t>
  </si>
  <si>
    <t>Igły -tępa końcówka z bocznym otworem do płukania kanałów i kieszonek dziąsłowych Endo-Top  03x25 opakowanie 100 sztuk</t>
  </si>
  <si>
    <t>Strzykawki  typu Luer-Lock sterylne 5ml x100 sztuk.</t>
  </si>
  <si>
    <t>Chlorowodorek lidokainy 50mg/g ( 5% ) żel , op. 20g, do powierzchniowego znieczulenia.</t>
  </si>
  <si>
    <t xml:space="preserve">Preparat fluorowy ( lek w zawiesinie ) do stosowania na zęby typu Duraphat tuba 10ml, 1 ml zawiesiny zawiera 50 mg fluorku sodu odpowiadający 22,6 mg fluoru. </t>
  </si>
  <si>
    <t>Preparat do znieczulenia miejscowego do stomatologii, zawierający artykaine oraz środek obkurczający naczynia krwionośne w stężeniu 1:200000 - opakowanie 50 x 1,8 ml.</t>
  </si>
  <si>
    <t>Żel do kontaktowych fluoryzacji zębów, 215 g</t>
  </si>
  <si>
    <t>192.</t>
  </si>
  <si>
    <t>193.</t>
  </si>
  <si>
    <t>194.</t>
  </si>
  <si>
    <t>195.</t>
  </si>
  <si>
    <t>196.</t>
  </si>
  <si>
    <t>197.</t>
  </si>
  <si>
    <t>198.</t>
  </si>
  <si>
    <t>199.</t>
  </si>
  <si>
    <t>200.</t>
  </si>
  <si>
    <t>201.</t>
  </si>
  <si>
    <t>202.</t>
  </si>
  <si>
    <t>203.</t>
  </si>
  <si>
    <t>204.</t>
  </si>
  <si>
    <t>205.</t>
  </si>
  <si>
    <t>206.</t>
  </si>
  <si>
    <t>207.</t>
  </si>
  <si>
    <t>208.</t>
  </si>
  <si>
    <t>209.</t>
  </si>
  <si>
    <t>210.</t>
  </si>
  <si>
    <t>211.</t>
  </si>
  <si>
    <t>212.</t>
  </si>
  <si>
    <t>213.</t>
  </si>
  <si>
    <t xml:space="preserve">Preparat fluorowy do stosowania w profilaktyce przeciwpróchniczej typu Duraphat tuba 10 ml, 1 ml zawiesiny zawiera 50 mg fluorku sodu odpowiadający 22,6 mg fluoru </t>
  </si>
  <si>
    <t>Znieczulenia (3% Scandonest, 3% Xylonor), 1,8 ml a' 50 amp.</t>
  </si>
  <si>
    <t>Znieczulenie septanest  1:100000  1,8ml a' 50 amp</t>
  </si>
  <si>
    <t>Jednorazowe wałeczki stomatologiczne, przeznaczone do odsączania śliny oraz tamowania krwawień w trakcie zabiegów stomatologicznych. Z bardzo dobra obsorpcją - różne rozmiary.</t>
  </si>
  <si>
    <r>
      <rPr>
        <sz val="9"/>
        <color theme="1"/>
        <rFont val="Arial CE"/>
        <charset val="238"/>
      </rPr>
      <t>Olej do końcówek do unitów z dyszami do smarowania  typu NSK, pojemność opakowania  a'500 ml +/- 10%</t>
    </r>
  </si>
  <si>
    <t xml:space="preserve">Załącznik nr 1
Nr spr. 12P/LZ/2026 </t>
  </si>
  <si>
    <t>Lakier ochronny zawierający fluor 0,1%  amp. 1ml/amp – op. 10 szt. x 1ml</t>
  </si>
  <si>
    <t>Mepivacainum 0,03 g/ml, a 50 amp. x  1,7 ml lub 1,8 ml</t>
  </si>
  <si>
    <t xml:space="preserve">Śliniak stomatologiczny z kieszonką, op. 100 szt. </t>
  </si>
  <si>
    <t>Aplikatory jednorazowe do bondu (microbrush), op. 4 x 100 szt.</t>
  </si>
  <si>
    <t xml:space="preserve">Koferdam zestaw wprowadzający   ( z ramką plastikową lub metalową , które można sterylizować) </t>
  </si>
  <si>
    <t>Skalpel chirurgiczny  11 sterylny op. 10szt stal nierdzewna</t>
  </si>
  <si>
    <t xml:space="preserve">Cement stomatologiczny , na bazie krzemianów wapnia. 10x0,14 g MTA+ 1 ml. płynu </t>
  </si>
  <si>
    <t xml:space="preserve">Uszczelniacze kanałowe epoksydowo-żywiczne  ( np. AH Plus 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</si>
</sst>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_z_ł"/>
  </numFmts>
  <fonts count="31" x14ac:knownFonts="1">
    <font>
      <sz val="11"/>
      <color rgb="FF000000"/>
      <name val="Calibri"/>
      <family val="2"/>
      <charset val="238"/>
    </font>
    <font>
      <sz val="10"/>
      <name val="Arial CE"/>
      <charset val="238"/>
    </font>
    <font>
      <sz val="11"/>
      <name val="Calibri"/>
      <family val="2"/>
      <charset val="238"/>
    </font>
    <font>
      <b/>
      <sz val="14"/>
      <color theme="1"/>
      <name val="Calibri"/>
      <family val="2"/>
      <charset val="238"/>
    </font>
    <font>
      <sz val="11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b/>
      <sz val="10"/>
      <color theme="1"/>
      <name val="Arial CE"/>
      <family val="2"/>
      <charset val="238"/>
    </font>
    <font>
      <b/>
      <sz val="11"/>
      <color theme="1"/>
      <name val="Calibri"/>
      <family val="2"/>
      <charset val="238"/>
    </font>
    <font>
      <i/>
      <sz val="6"/>
      <color theme="1"/>
      <name val="Arial"/>
      <family val="2"/>
      <charset val="238"/>
    </font>
    <font>
      <i/>
      <sz val="8"/>
      <name val="Calibri"/>
      <family val="2"/>
      <charset val="238"/>
    </font>
    <font>
      <sz val="10"/>
      <color theme="1"/>
      <name val="Arial CE"/>
      <charset val="238"/>
    </font>
    <font>
      <sz val="9"/>
      <color theme="1"/>
      <name val="Arial CE"/>
      <family val="2"/>
      <charset val="238"/>
    </font>
    <font>
      <sz val="10"/>
      <color theme="1"/>
      <name val="Arial CE"/>
      <family val="2"/>
      <charset val="238"/>
    </font>
    <font>
      <sz val="9"/>
      <color theme="1"/>
      <name val="Arial CE"/>
      <charset val="238"/>
    </font>
    <font>
      <sz val="9"/>
      <color theme="1"/>
      <name val="Arial"/>
      <family val="2"/>
      <charset val="238"/>
    </font>
    <font>
      <sz val="11"/>
      <color theme="1"/>
      <name val="Calibri"/>
      <family val="2"/>
      <charset val="238"/>
    </font>
    <font>
      <b/>
      <sz val="11"/>
      <color theme="1"/>
      <name val="Arial CE"/>
      <family val="2"/>
      <charset val="238"/>
    </font>
    <font>
      <b/>
      <sz val="10"/>
      <name val="Arial CE"/>
      <charset val="238"/>
    </font>
    <font>
      <sz val="11"/>
      <color rgb="FF000000"/>
      <name val="Calibri"/>
      <family val="2"/>
      <charset val="238"/>
    </font>
    <font>
      <b/>
      <sz val="11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1"/>
      <color rgb="FFFF0000"/>
      <name val="Calibri"/>
      <family val="2"/>
      <charset val="238"/>
    </font>
    <font>
      <sz val="9"/>
      <color rgb="FFFF0000"/>
      <name val="Arial CE"/>
      <family val="2"/>
      <charset val="238"/>
    </font>
    <font>
      <b/>
      <sz val="10"/>
      <name val="Arial CE"/>
      <family val="2"/>
      <charset val="238"/>
    </font>
    <font>
      <i/>
      <sz val="6"/>
      <name val="Arial"/>
      <family val="2"/>
      <charset val="238"/>
    </font>
    <font>
      <b/>
      <sz val="11"/>
      <name val="Arial CE"/>
      <family val="2"/>
      <charset val="238"/>
    </font>
    <font>
      <sz val="8"/>
      <color theme="1"/>
      <name val="Arial CE"/>
      <family val="2"/>
      <charset val="238"/>
    </font>
    <font>
      <sz val="8"/>
      <color theme="1"/>
      <name val="Arial CE"/>
      <charset val="238"/>
    </font>
    <font>
      <sz val="8"/>
      <color theme="1"/>
      <name val="Arial"/>
      <family val="2"/>
      <charset val="238"/>
    </font>
    <font>
      <sz val="8"/>
      <name val="Arial CE"/>
      <family val="2"/>
      <charset val="238"/>
    </font>
    <font>
      <sz val="9"/>
      <name val="Arial CE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rgb="FFFFFFCC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">
    <xf numFmtId="0" fontId="0" fillId="0" borderId="0"/>
    <xf numFmtId="0" fontId="1" fillId="0" borderId="0"/>
    <xf numFmtId="0" fontId="18" fillId="0" borderId="0"/>
  </cellStyleXfs>
  <cellXfs count="63">
    <xf numFmtId="0" fontId="0" fillId="0" borderId="0" xfId="0"/>
    <xf numFmtId="0" fontId="2" fillId="0" borderId="0" xfId="0" applyFont="1" applyAlignment="1" applyProtection="1"/>
    <xf numFmtId="0" fontId="2" fillId="0" borderId="0" xfId="0" applyFont="1" applyAlignment="1" applyProtection="1">
      <alignment horizontal="left"/>
    </xf>
    <xf numFmtId="3" fontId="2" fillId="0" borderId="0" xfId="0" applyNumberFormat="1" applyFont="1" applyAlignment="1" applyProtection="1"/>
    <xf numFmtId="0" fontId="6" fillId="0" borderId="1" xfId="0" applyFont="1" applyBorder="1" applyAlignment="1" applyProtection="1">
      <alignment horizontal="center" vertical="center"/>
    </xf>
    <xf numFmtId="0" fontId="6" fillId="0" borderId="1" xfId="0" applyFont="1" applyBorder="1" applyAlignment="1" applyProtection="1">
      <alignment horizontal="left" vertical="center" wrapText="1"/>
    </xf>
    <xf numFmtId="0" fontId="6" fillId="0" borderId="1" xfId="0" applyFont="1" applyBorder="1" applyAlignment="1" applyProtection="1">
      <alignment horizontal="center" vertical="center" wrapText="1"/>
    </xf>
    <xf numFmtId="4" fontId="6" fillId="0" borderId="1" xfId="0" applyNumberFormat="1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/>
    </xf>
    <xf numFmtId="1" fontId="8" fillId="0" borderId="1" xfId="0" applyNumberFormat="1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0" fontId="9" fillId="0" borderId="0" xfId="0" applyFont="1" applyAlignment="1" applyProtection="1"/>
    <xf numFmtId="1" fontId="10" fillId="0" borderId="1" xfId="0" applyNumberFormat="1" applyFont="1" applyBorder="1" applyAlignment="1" applyProtection="1">
      <alignment horizontal="center" vertical="center" wrapText="1"/>
    </xf>
    <xf numFmtId="0" fontId="11" fillId="2" borderId="1" xfId="1" applyFont="1" applyFill="1" applyBorder="1" applyAlignment="1" applyProtection="1">
      <alignment horizontal="left" vertical="center" wrapText="1"/>
    </xf>
    <xf numFmtId="0" fontId="11" fillId="2" borderId="1" xfId="1" applyFont="1" applyFill="1" applyBorder="1" applyAlignment="1" applyProtection="1">
      <alignment horizontal="center" vertical="center" wrapText="1"/>
    </xf>
    <xf numFmtId="164" fontId="10" fillId="0" borderId="1" xfId="0" applyNumberFormat="1" applyFont="1" applyBorder="1" applyAlignment="1" applyProtection="1">
      <alignment horizontal="center" vertical="center"/>
    </xf>
    <xf numFmtId="9" fontId="10" fillId="2" borderId="1" xfId="2" applyNumberFormat="1" applyFont="1" applyFill="1" applyBorder="1" applyAlignment="1" applyProtection="1">
      <alignment horizontal="center" vertical="center"/>
    </xf>
    <xf numFmtId="4" fontId="12" fillId="0" borderId="1" xfId="0" applyNumberFormat="1" applyFont="1" applyBorder="1" applyAlignment="1" applyProtection="1">
      <alignment horizontal="center" vertical="center" wrapText="1"/>
    </xf>
    <xf numFmtId="0" fontId="11" fillId="0" borderId="1" xfId="0" applyFont="1" applyBorder="1" applyAlignment="1" applyProtection="1">
      <alignment horizontal="left" vertical="center" wrapText="1"/>
    </xf>
    <xf numFmtId="0" fontId="11" fillId="0" borderId="1" xfId="0" applyFont="1" applyBorder="1" applyAlignment="1" applyProtection="1">
      <alignment vertical="center" wrapText="1"/>
    </xf>
    <xf numFmtId="0" fontId="13" fillId="0" borderId="1" xfId="0" applyFont="1" applyBorder="1" applyAlignment="1" applyProtection="1">
      <alignment vertical="center" wrapText="1"/>
    </xf>
    <xf numFmtId="0" fontId="13" fillId="2" borderId="1" xfId="1" applyFont="1" applyFill="1" applyBorder="1" applyAlignment="1" applyProtection="1">
      <alignment horizontal="center" vertical="center" wrapText="1"/>
    </xf>
    <xf numFmtId="0" fontId="14" fillId="0" borderId="1" xfId="0" applyFont="1" applyBorder="1" applyAlignment="1" applyProtection="1">
      <alignment horizontal="left" vertical="center" wrapText="1"/>
    </xf>
    <xf numFmtId="0" fontId="11" fillId="2" borderId="1" xfId="0" applyFont="1" applyFill="1" applyBorder="1" applyAlignment="1" applyProtection="1">
      <alignment vertical="center" wrapText="1"/>
    </xf>
    <xf numFmtId="0" fontId="2" fillId="2" borderId="0" xfId="0" applyFont="1" applyFill="1" applyAlignment="1" applyProtection="1"/>
    <xf numFmtId="0" fontId="11" fillId="2" borderId="1" xfId="0" applyFont="1" applyFill="1" applyBorder="1" applyAlignment="1" applyProtection="1">
      <alignment horizontal="left" vertical="center" wrapText="1"/>
    </xf>
    <xf numFmtId="0" fontId="11" fillId="0" borderId="1" xfId="1" applyFont="1" applyBorder="1" applyAlignment="1" applyProtection="1">
      <alignment horizontal="center" vertical="center" wrapText="1"/>
    </xf>
    <xf numFmtId="0" fontId="13" fillId="2" borderId="1" xfId="0" applyFont="1" applyFill="1" applyBorder="1" applyAlignment="1" applyProtection="1">
      <alignment vertical="center" wrapText="1"/>
    </xf>
    <xf numFmtId="0" fontId="15" fillId="0" borderId="1" xfId="0" applyFont="1" applyBorder="1" applyAlignment="1" applyProtection="1"/>
    <xf numFmtId="0" fontId="15" fillId="2" borderId="1" xfId="0" applyFont="1" applyFill="1" applyBorder="1" applyAlignment="1" applyProtection="1"/>
    <xf numFmtId="0" fontId="15" fillId="2" borderId="1" xfId="0" applyFont="1" applyFill="1" applyBorder="1" applyAlignment="1" applyProtection="1">
      <alignment wrapText="1"/>
    </xf>
    <xf numFmtId="0" fontId="11" fillId="0" borderId="1" xfId="1" applyFont="1" applyBorder="1" applyAlignment="1" applyProtection="1">
      <alignment horizontal="left" vertical="top" wrapText="1"/>
    </xf>
    <xf numFmtId="0" fontId="19" fillId="0" borderId="0" xfId="0" applyFont="1" applyAlignment="1" applyProtection="1"/>
    <xf numFmtId="0" fontId="20" fillId="0" borderId="0" xfId="0" applyFont="1"/>
    <xf numFmtId="3" fontId="8" fillId="0" borderId="1" xfId="0" applyNumberFormat="1" applyFont="1" applyBorder="1" applyAlignment="1" applyProtection="1">
      <alignment horizontal="center" vertical="center" wrapText="1"/>
    </xf>
    <xf numFmtId="0" fontId="15" fillId="0" borderId="1" xfId="0" applyFont="1" applyBorder="1" applyAlignment="1" applyProtection="1">
      <alignment wrapText="1"/>
    </xf>
    <xf numFmtId="164" fontId="16" fillId="0" borderId="1" xfId="0" applyNumberFormat="1" applyFont="1" applyBorder="1" applyAlignment="1" applyProtection="1">
      <alignment horizontal="center" vertical="center"/>
    </xf>
    <xf numFmtId="0" fontId="21" fillId="2" borderId="1" xfId="0" applyFont="1" applyFill="1" applyBorder="1" applyAlignment="1" applyProtection="1">
      <alignment wrapText="1"/>
    </xf>
    <xf numFmtId="0" fontId="22" fillId="2" borderId="1" xfId="0" applyFont="1" applyFill="1" applyBorder="1" applyAlignment="1" applyProtection="1">
      <alignment vertical="center" wrapText="1"/>
    </xf>
    <xf numFmtId="0" fontId="21" fillId="2" borderId="0" xfId="0" applyFont="1" applyFill="1" applyAlignment="1" applyProtection="1"/>
    <xf numFmtId="2" fontId="23" fillId="0" borderId="1" xfId="0" applyNumberFormat="1" applyFont="1" applyBorder="1" applyAlignment="1" applyProtection="1">
      <alignment horizontal="center" vertical="center" wrapText="1"/>
    </xf>
    <xf numFmtId="1" fontId="24" fillId="0" borderId="1" xfId="0" applyNumberFormat="1" applyFont="1" applyBorder="1" applyAlignment="1" applyProtection="1">
      <alignment horizontal="center" vertical="center" wrapText="1"/>
    </xf>
    <xf numFmtId="0" fontId="25" fillId="0" borderId="1" xfId="0" applyFont="1" applyBorder="1" applyAlignment="1" applyProtection="1">
      <alignment horizontal="center" vertical="center"/>
    </xf>
    <xf numFmtId="0" fontId="2" fillId="0" borderId="1" xfId="0" applyFont="1" applyFill="1" applyBorder="1" applyAlignment="1" applyProtection="1"/>
    <xf numFmtId="0" fontId="19" fillId="0" borderId="1" xfId="0" applyFont="1" applyFill="1" applyBorder="1" applyAlignment="1" applyProtection="1"/>
    <xf numFmtId="0" fontId="26" fillId="2" borderId="1" xfId="1" applyFont="1" applyFill="1" applyBorder="1" applyAlignment="1" applyProtection="1">
      <alignment horizontal="left" vertical="center" wrapText="1"/>
    </xf>
    <xf numFmtId="0" fontId="27" fillId="2" borderId="1" xfId="1" applyFont="1" applyFill="1" applyBorder="1" applyAlignment="1" applyProtection="1">
      <alignment horizontal="left" vertical="center" wrapText="1"/>
    </xf>
    <xf numFmtId="0" fontId="28" fillId="2" borderId="1" xfId="1" applyFont="1" applyFill="1" applyBorder="1" applyAlignment="1" applyProtection="1">
      <alignment horizontal="left" vertical="center" wrapText="1"/>
    </xf>
    <xf numFmtId="0" fontId="29" fillId="3" borderId="1" xfId="1" applyFont="1" applyFill="1" applyBorder="1" applyAlignment="1" applyProtection="1">
      <alignment horizontal="left" vertical="center" wrapText="1"/>
    </xf>
    <xf numFmtId="0" fontId="30" fillId="3" borderId="1" xfId="1" applyFont="1" applyFill="1" applyBorder="1" applyAlignment="1" applyProtection="1">
      <alignment horizontal="center" vertical="center" wrapText="1"/>
    </xf>
    <xf numFmtId="9" fontId="1" fillId="3" borderId="1" xfId="2" applyNumberFormat="1" applyFont="1" applyFill="1" applyBorder="1" applyAlignment="1" applyProtection="1">
      <alignment horizontal="center" vertical="center"/>
    </xf>
    <xf numFmtId="0" fontId="17" fillId="0" borderId="1" xfId="0" applyFont="1" applyBorder="1" applyAlignment="1" applyProtection="1"/>
    <xf numFmtId="1" fontId="1" fillId="0" borderId="1" xfId="0" applyNumberFormat="1" applyFont="1" applyBorder="1" applyAlignment="1" applyProtection="1">
      <alignment horizontal="right"/>
    </xf>
    <xf numFmtId="0" fontId="2" fillId="0" borderId="1" xfId="0" applyFont="1" applyBorder="1" applyAlignment="1" applyProtection="1"/>
    <xf numFmtId="0" fontId="1" fillId="0" borderId="1" xfId="0" applyFont="1" applyBorder="1" applyAlignment="1" applyProtection="1"/>
    <xf numFmtId="4" fontId="2" fillId="0" borderId="1" xfId="0" applyNumberFormat="1" applyFont="1" applyBorder="1" applyAlignment="1" applyProtection="1"/>
    <xf numFmtId="0" fontId="2" fillId="3" borderId="1" xfId="0" applyFont="1" applyFill="1" applyBorder="1" applyAlignment="1" applyProtection="1">
      <alignment horizontal="center" vertical="center"/>
    </xf>
    <xf numFmtId="0" fontId="27" fillId="0" borderId="1" xfId="1" applyFont="1" applyFill="1" applyBorder="1" applyAlignment="1" applyProtection="1">
      <alignment horizontal="left" vertical="center" wrapText="1"/>
    </xf>
    <xf numFmtId="0" fontId="3" fillId="0" borderId="0" xfId="0" applyFont="1" applyBorder="1" applyAlignment="1" applyProtection="1">
      <alignment horizontal="center" vertical="center" wrapText="1"/>
    </xf>
    <xf numFmtId="0" fontId="4" fillId="0" borderId="0" xfId="0" applyFont="1" applyBorder="1" applyAlignment="1" applyProtection="1">
      <alignment horizontal="right" vertical="center" wrapText="1"/>
    </xf>
    <xf numFmtId="0" fontId="5" fillId="0" borderId="0" xfId="0" applyFont="1" applyBorder="1" applyAlignment="1" applyProtection="1">
      <alignment horizontal="left" vertical="center" wrapText="1"/>
    </xf>
    <xf numFmtId="0" fontId="16" fillId="0" borderId="1" xfId="0" applyFont="1" applyBorder="1" applyAlignment="1" applyProtection="1">
      <alignment horizontal="center" vertical="center"/>
    </xf>
  </cellXfs>
  <cellStyles count="3">
    <cellStyle name="Normalny" xfId="0" builtinId="0"/>
    <cellStyle name="Normalny 2" xfId="1"/>
    <cellStyle name="Normalny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</a:majorFont>
      <a:minorFont>
        <a:latin typeface="Calibri" panose="020F0502020204030204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lumMod val="110000"/>
                <a:tint val="67000"/>
              </a:schemeClr>
            </a:gs>
            <a:gs pos="50000">
              <a:schemeClr val="phClr">
                <a:lumMod val="105000"/>
                <a:tint val="73000"/>
              </a:schemeClr>
            </a:gs>
            <a:gs pos="100000">
              <a:schemeClr val="phClr">
                <a:lumMod val="105000"/>
                <a:tint val="81000"/>
              </a:schemeClr>
            </a:gs>
          </a:gsLst>
          <a:lin ang="5400000" scaled="0"/>
          <a:tileRect/>
        </a:gradFill>
        <a:gradFill>
          <a:gsLst>
            <a:gs pos="0">
              <a:schemeClr val="phClr">
                <a:lumMod val="102000"/>
                <a:tint val="94000"/>
              </a:schemeClr>
            </a:gs>
            <a:gs pos="50000">
              <a:schemeClr val="phClr">
                <a:lumMod val="100000"/>
                <a:shade val="100000"/>
              </a:schemeClr>
            </a:gs>
            <a:gs pos="100000">
              <a:schemeClr val="phClr">
                <a:lumMod val="99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prstDash val="solid"/>
          <a:miter lim="800000"/>
        </a:ln>
        <a:ln w="12700" cap="flat" cmpd="sng" algn="ctr">
          <a:prstDash val="solid"/>
          <a:miter lim="800000"/>
        </a:ln>
        <a:ln w="19050" cap="flat" cmpd="sng" algn="ctr"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>
            <a:tint val="95000"/>
          </a:schemeClr>
        </a:solidFill>
        <a:gradFill>
          <a:gsLst>
            <a:gs pos="0">
              <a:schemeClr val="phClr">
                <a:tint val="93000"/>
                <a:shade val="98000"/>
                <a:lumMod val="102000"/>
              </a:schemeClr>
            </a:gs>
            <a:gs pos="50000">
              <a:schemeClr val="phClr">
                <a:tint val="98000"/>
                <a:shade val="90000"/>
                <a:lumMod val="103000"/>
              </a:schemeClr>
            </a:gs>
            <a:gs pos="100000">
              <a:schemeClr val="phClr">
                <a:shade val="63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E218"/>
  <sheetViews>
    <sheetView tabSelected="1" zoomScale="150" zoomScaleNormal="150" workbookViewId="0">
      <selection activeCell="F211" sqref="F211"/>
    </sheetView>
  </sheetViews>
  <sheetFormatPr defaultColWidth="8.7109375" defaultRowHeight="15" x14ac:dyDescent="0.25"/>
  <cols>
    <col min="1" max="1" width="6" style="1" customWidth="1"/>
    <col min="2" max="2" width="38.85546875" style="2" customWidth="1"/>
    <col min="3" max="3" width="12.140625" style="1" customWidth="1"/>
    <col min="4" max="4" width="12.28515625" style="1" customWidth="1"/>
    <col min="5" max="5" width="6.42578125" style="1" customWidth="1"/>
    <col min="6" max="6" width="10.85546875" style="3" customWidth="1"/>
    <col min="7" max="7" width="10.42578125" style="1" customWidth="1"/>
    <col min="8" max="8" width="13.28515625" style="1" customWidth="1"/>
    <col min="9" max="9" width="6" style="1" customWidth="1"/>
    <col min="10" max="10" width="13.7109375" style="1" customWidth="1"/>
    <col min="11" max="1019" width="9.140625" style="1" customWidth="1"/>
  </cols>
  <sheetData>
    <row r="1" spans="1:10" ht="41.25" customHeight="1" x14ac:dyDescent="0.25">
      <c r="A1" s="59" t="s">
        <v>0</v>
      </c>
      <c r="B1" s="59"/>
      <c r="C1" s="59"/>
      <c r="D1" s="59"/>
      <c r="E1" s="59"/>
      <c r="F1" s="59"/>
      <c r="G1" s="59"/>
      <c r="H1" s="60" t="s">
        <v>436</v>
      </c>
      <c r="I1" s="60"/>
      <c r="J1" s="60"/>
    </row>
    <row r="2" spans="1:10" ht="35.25" customHeight="1" x14ac:dyDescent="0.25">
      <c r="A2" s="61" t="s">
        <v>379</v>
      </c>
      <c r="B2" s="61"/>
      <c r="C2" s="61"/>
      <c r="D2" s="61"/>
      <c r="E2" s="61"/>
      <c r="F2" s="61"/>
      <c r="G2" s="61"/>
      <c r="H2" s="61"/>
      <c r="I2" s="61"/>
      <c r="J2" s="61"/>
    </row>
    <row r="3" spans="1:10" ht="51" x14ac:dyDescent="0.25">
      <c r="A3" s="4" t="s">
        <v>1</v>
      </c>
      <c r="B3" s="5" t="s">
        <v>2</v>
      </c>
      <c r="C3" s="6" t="s">
        <v>3</v>
      </c>
      <c r="D3" s="6" t="s">
        <v>4</v>
      </c>
      <c r="E3" s="6" t="s">
        <v>5</v>
      </c>
      <c r="F3" s="41" t="s">
        <v>387</v>
      </c>
      <c r="G3" s="41" t="s">
        <v>6</v>
      </c>
      <c r="H3" s="7" t="s">
        <v>7</v>
      </c>
      <c r="I3" s="8" t="s">
        <v>8</v>
      </c>
      <c r="J3" s="8" t="s">
        <v>9</v>
      </c>
    </row>
    <row r="4" spans="1:10" s="12" customFormat="1" ht="11.25" x14ac:dyDescent="0.2">
      <c r="A4" s="9">
        <v>1</v>
      </c>
      <c r="B4" s="11">
        <v>2</v>
      </c>
      <c r="C4" s="11">
        <v>3</v>
      </c>
      <c r="D4" s="11">
        <v>4</v>
      </c>
      <c r="E4" s="11">
        <v>5</v>
      </c>
      <c r="F4" s="35">
        <v>6</v>
      </c>
      <c r="G4" s="42">
        <v>7</v>
      </c>
      <c r="H4" s="10">
        <v>8</v>
      </c>
      <c r="I4" s="10">
        <v>9</v>
      </c>
      <c r="J4" s="11">
        <v>10</v>
      </c>
    </row>
    <row r="5" spans="1:10" ht="22.5" x14ac:dyDescent="0.25">
      <c r="A5" s="13" t="s">
        <v>10</v>
      </c>
      <c r="B5" s="46" t="s">
        <v>11</v>
      </c>
      <c r="C5" s="20"/>
      <c r="D5" s="20"/>
      <c r="E5" s="15" t="s">
        <v>12</v>
      </c>
      <c r="F5" s="57">
        <v>50</v>
      </c>
      <c r="G5" s="44"/>
      <c r="H5" s="16">
        <f>F5*G5</f>
        <v>0</v>
      </c>
      <c r="I5" s="17">
        <v>0.08</v>
      </c>
      <c r="J5" s="18">
        <f>H5+H5*I5</f>
        <v>0</v>
      </c>
    </row>
    <row r="6" spans="1:10" x14ac:dyDescent="0.25">
      <c r="A6" s="13" t="s">
        <v>13</v>
      </c>
      <c r="B6" s="46" t="s">
        <v>14</v>
      </c>
      <c r="C6" s="19"/>
      <c r="D6" s="19"/>
      <c r="E6" s="15" t="s">
        <v>15</v>
      </c>
      <c r="F6" s="57">
        <v>30</v>
      </c>
      <c r="G6" s="44"/>
      <c r="H6" s="16">
        <f t="shared" ref="H6:H67" si="0">F6*G6</f>
        <v>0</v>
      </c>
      <c r="I6" s="17">
        <v>0.08</v>
      </c>
      <c r="J6" s="18">
        <f t="shared" ref="J6:J67" si="1">H6+H6*I6</f>
        <v>0</v>
      </c>
    </row>
    <row r="7" spans="1:10" ht="45" x14ac:dyDescent="0.25">
      <c r="A7" s="13" t="s">
        <v>16</v>
      </c>
      <c r="B7" s="46" t="s">
        <v>17</v>
      </c>
      <c r="C7" s="20"/>
      <c r="D7" s="20"/>
      <c r="E7" s="15" t="s">
        <v>15</v>
      </c>
      <c r="F7" s="57">
        <v>10</v>
      </c>
      <c r="G7" s="44"/>
      <c r="H7" s="16">
        <f t="shared" si="0"/>
        <v>0</v>
      </c>
      <c r="I7" s="17">
        <v>0.08</v>
      </c>
      <c r="J7" s="18">
        <f t="shared" si="1"/>
        <v>0</v>
      </c>
    </row>
    <row r="8" spans="1:10" ht="22.5" x14ac:dyDescent="0.25">
      <c r="A8" s="13" t="s">
        <v>18</v>
      </c>
      <c r="B8" s="46" t="s">
        <v>19</v>
      </c>
      <c r="C8" s="19"/>
      <c r="D8" s="19"/>
      <c r="E8" s="15" t="s">
        <v>15</v>
      </c>
      <c r="F8" s="57">
        <v>10</v>
      </c>
      <c r="G8" s="44"/>
      <c r="H8" s="16">
        <f t="shared" si="0"/>
        <v>0</v>
      </c>
      <c r="I8" s="17">
        <v>0.08</v>
      </c>
      <c r="J8" s="18">
        <f t="shared" si="1"/>
        <v>0</v>
      </c>
    </row>
    <row r="9" spans="1:10" ht="56.25" x14ac:dyDescent="0.25">
      <c r="A9" s="13" t="s">
        <v>20</v>
      </c>
      <c r="B9" s="46" t="s">
        <v>21</v>
      </c>
      <c r="C9" s="20"/>
      <c r="D9" s="20"/>
      <c r="E9" s="15" t="s">
        <v>15</v>
      </c>
      <c r="F9" s="57">
        <v>20</v>
      </c>
      <c r="G9" s="44"/>
      <c r="H9" s="16">
        <f t="shared" si="0"/>
        <v>0</v>
      </c>
      <c r="I9" s="17">
        <v>0.08</v>
      </c>
      <c r="J9" s="18">
        <f t="shared" si="1"/>
        <v>0</v>
      </c>
    </row>
    <row r="10" spans="1:10" ht="56.25" x14ac:dyDescent="0.25">
      <c r="A10" s="13" t="s">
        <v>22</v>
      </c>
      <c r="B10" s="47" t="s">
        <v>23</v>
      </c>
      <c r="C10" s="21"/>
      <c r="D10" s="21"/>
      <c r="E10" s="22" t="s">
        <v>24</v>
      </c>
      <c r="F10" s="57">
        <v>20</v>
      </c>
      <c r="G10" s="44"/>
      <c r="H10" s="16">
        <f t="shared" si="0"/>
        <v>0</v>
      </c>
      <c r="I10" s="17">
        <v>0.08</v>
      </c>
      <c r="J10" s="18">
        <f t="shared" si="1"/>
        <v>0</v>
      </c>
    </row>
    <row r="11" spans="1:10" ht="56.25" x14ac:dyDescent="0.25">
      <c r="A11" s="13" t="s">
        <v>25</v>
      </c>
      <c r="B11" s="47" t="s">
        <v>26</v>
      </c>
      <c r="C11" s="21"/>
      <c r="D11" s="21"/>
      <c r="E11" s="22" t="s">
        <v>27</v>
      </c>
      <c r="F11" s="57">
        <v>10</v>
      </c>
      <c r="G11" s="44"/>
      <c r="H11" s="16">
        <f t="shared" si="0"/>
        <v>0</v>
      </c>
      <c r="I11" s="17">
        <v>0.08</v>
      </c>
      <c r="J11" s="18">
        <f t="shared" si="1"/>
        <v>0</v>
      </c>
    </row>
    <row r="12" spans="1:10" ht="67.5" x14ac:dyDescent="0.25">
      <c r="A12" s="13" t="s">
        <v>28</v>
      </c>
      <c r="B12" s="47" t="s">
        <v>29</v>
      </c>
      <c r="C12" s="21"/>
      <c r="D12" s="21"/>
      <c r="E12" s="22" t="s">
        <v>15</v>
      </c>
      <c r="F12" s="57">
        <v>60</v>
      </c>
      <c r="G12" s="44"/>
      <c r="H12" s="16">
        <f t="shared" si="0"/>
        <v>0</v>
      </c>
      <c r="I12" s="17">
        <v>0.08</v>
      </c>
      <c r="J12" s="18">
        <f t="shared" si="1"/>
        <v>0</v>
      </c>
    </row>
    <row r="13" spans="1:10" ht="56.25" x14ac:dyDescent="0.25">
      <c r="A13" s="13" t="s">
        <v>30</v>
      </c>
      <c r="B13" s="47" t="s">
        <v>31</v>
      </c>
      <c r="C13" s="21"/>
      <c r="D13" s="21"/>
      <c r="E13" s="22" t="s">
        <v>15</v>
      </c>
      <c r="F13" s="57">
        <v>15</v>
      </c>
      <c r="G13" s="44"/>
      <c r="H13" s="16">
        <f t="shared" si="0"/>
        <v>0</v>
      </c>
      <c r="I13" s="17">
        <v>0.08</v>
      </c>
      <c r="J13" s="18">
        <f t="shared" si="1"/>
        <v>0</v>
      </c>
    </row>
    <row r="14" spans="1:10" ht="22.5" x14ac:dyDescent="0.25">
      <c r="A14" s="13" t="s">
        <v>32</v>
      </c>
      <c r="B14" s="46" t="s">
        <v>33</v>
      </c>
      <c r="C14" s="20"/>
      <c r="D14" s="20"/>
      <c r="E14" s="15" t="s">
        <v>15</v>
      </c>
      <c r="F14" s="57">
        <v>5</v>
      </c>
      <c r="G14" s="44"/>
      <c r="H14" s="16">
        <f t="shared" si="0"/>
        <v>0</v>
      </c>
      <c r="I14" s="17">
        <v>0.08</v>
      </c>
      <c r="J14" s="18">
        <f t="shared" si="1"/>
        <v>0</v>
      </c>
    </row>
    <row r="15" spans="1:10" ht="22.5" x14ac:dyDescent="0.25">
      <c r="A15" s="13" t="s">
        <v>34</v>
      </c>
      <c r="B15" s="47" t="s">
        <v>35</v>
      </c>
      <c r="C15" s="20"/>
      <c r="D15" s="20"/>
      <c r="E15" s="15" t="s">
        <v>15</v>
      </c>
      <c r="F15" s="57">
        <v>5</v>
      </c>
      <c r="G15" s="44"/>
      <c r="H15" s="16">
        <f t="shared" si="0"/>
        <v>0</v>
      </c>
      <c r="I15" s="17">
        <v>0.08</v>
      </c>
      <c r="J15" s="18">
        <f t="shared" si="1"/>
        <v>0</v>
      </c>
    </row>
    <row r="16" spans="1:10" ht="33.75" x14ac:dyDescent="0.25">
      <c r="A16" s="13" t="s">
        <v>36</v>
      </c>
      <c r="B16" s="46" t="s">
        <v>37</v>
      </c>
      <c r="C16" s="20"/>
      <c r="D16" s="20"/>
      <c r="E16" s="15" t="s">
        <v>15</v>
      </c>
      <c r="F16" s="57">
        <v>520</v>
      </c>
      <c r="G16" s="44"/>
      <c r="H16" s="16">
        <f t="shared" si="0"/>
        <v>0</v>
      </c>
      <c r="I16" s="17">
        <v>0.08</v>
      </c>
      <c r="J16" s="18">
        <f t="shared" si="1"/>
        <v>0</v>
      </c>
    </row>
    <row r="17" spans="1:10" ht="46.5" customHeight="1" x14ac:dyDescent="0.25">
      <c r="A17" s="13" t="s">
        <v>38</v>
      </c>
      <c r="B17" s="46" t="s">
        <v>39</v>
      </c>
      <c r="C17" s="20"/>
      <c r="D17" s="20"/>
      <c r="E17" s="15" t="s">
        <v>15</v>
      </c>
      <c r="F17" s="57">
        <v>110</v>
      </c>
      <c r="G17" s="44"/>
      <c r="H17" s="16">
        <f t="shared" si="0"/>
        <v>0</v>
      </c>
      <c r="I17" s="17">
        <v>0.08</v>
      </c>
      <c r="J17" s="18">
        <f t="shared" si="1"/>
        <v>0</v>
      </c>
    </row>
    <row r="18" spans="1:10" ht="22.5" x14ac:dyDescent="0.25">
      <c r="A18" s="13" t="s">
        <v>40</v>
      </c>
      <c r="B18" s="46" t="s">
        <v>41</v>
      </c>
      <c r="C18" s="19"/>
      <c r="D18" s="19"/>
      <c r="E18" s="15" t="s">
        <v>15</v>
      </c>
      <c r="F18" s="57">
        <v>5</v>
      </c>
      <c r="G18" s="44"/>
      <c r="H18" s="16">
        <f t="shared" si="0"/>
        <v>0</v>
      </c>
      <c r="I18" s="17">
        <v>0.08</v>
      </c>
      <c r="J18" s="18">
        <f t="shared" si="1"/>
        <v>0</v>
      </c>
    </row>
    <row r="19" spans="1:10" ht="22.5" x14ac:dyDescent="0.25">
      <c r="A19" s="13" t="s">
        <v>42</v>
      </c>
      <c r="B19" s="46" t="s">
        <v>43</v>
      </c>
      <c r="C19" s="19"/>
      <c r="D19" s="19"/>
      <c r="E19" s="15" t="s">
        <v>15</v>
      </c>
      <c r="F19" s="57">
        <v>5</v>
      </c>
      <c r="G19" s="44"/>
      <c r="H19" s="16">
        <f t="shared" si="0"/>
        <v>0</v>
      </c>
      <c r="I19" s="17">
        <v>0.08</v>
      </c>
      <c r="J19" s="18">
        <f t="shared" si="1"/>
        <v>0</v>
      </c>
    </row>
    <row r="20" spans="1:10" ht="56.25" x14ac:dyDescent="0.25">
      <c r="A20" s="13" t="s">
        <v>44</v>
      </c>
      <c r="B20" s="46" t="s">
        <v>46</v>
      </c>
      <c r="C20" s="20"/>
      <c r="D20" s="20"/>
      <c r="E20" s="15" t="s">
        <v>15</v>
      </c>
      <c r="F20" s="57">
        <v>20</v>
      </c>
      <c r="G20" s="44"/>
      <c r="H20" s="16">
        <f t="shared" si="0"/>
        <v>0</v>
      </c>
      <c r="I20" s="17">
        <v>0.08</v>
      </c>
      <c r="J20" s="18">
        <f t="shared" si="1"/>
        <v>0</v>
      </c>
    </row>
    <row r="21" spans="1:10" ht="22.5" x14ac:dyDescent="0.25">
      <c r="A21" s="13" t="s">
        <v>45</v>
      </c>
      <c r="B21" s="46" t="s">
        <v>48</v>
      </c>
      <c r="C21" s="20"/>
      <c r="D21" s="20"/>
      <c r="E21" s="15" t="s">
        <v>12</v>
      </c>
      <c r="F21" s="57">
        <v>5</v>
      </c>
      <c r="G21" s="44"/>
      <c r="H21" s="16">
        <f t="shared" si="0"/>
        <v>0</v>
      </c>
      <c r="I21" s="17">
        <v>0.08</v>
      </c>
      <c r="J21" s="18">
        <f t="shared" si="1"/>
        <v>0</v>
      </c>
    </row>
    <row r="22" spans="1:10" ht="22.5" x14ac:dyDescent="0.25">
      <c r="A22" s="13" t="s">
        <v>47</v>
      </c>
      <c r="B22" s="46" t="s">
        <v>50</v>
      </c>
      <c r="C22" s="20"/>
      <c r="D22" s="20"/>
      <c r="E22" s="15" t="s">
        <v>12</v>
      </c>
      <c r="F22" s="57">
        <v>10</v>
      </c>
      <c r="G22" s="44"/>
      <c r="H22" s="16">
        <f t="shared" si="0"/>
        <v>0</v>
      </c>
      <c r="I22" s="17">
        <v>0.08</v>
      </c>
      <c r="J22" s="18">
        <f t="shared" si="1"/>
        <v>0</v>
      </c>
    </row>
    <row r="23" spans="1:10" ht="22.5" x14ac:dyDescent="0.25">
      <c r="A23" s="13" t="s">
        <v>49</v>
      </c>
      <c r="B23" s="46" t="s">
        <v>52</v>
      </c>
      <c r="C23" s="19"/>
      <c r="D23" s="19"/>
      <c r="E23" s="15" t="s">
        <v>12</v>
      </c>
      <c r="F23" s="57">
        <v>10</v>
      </c>
      <c r="G23" s="44"/>
      <c r="H23" s="16">
        <f t="shared" si="0"/>
        <v>0</v>
      </c>
      <c r="I23" s="17">
        <v>0.08</v>
      </c>
      <c r="J23" s="18">
        <f t="shared" si="1"/>
        <v>0</v>
      </c>
    </row>
    <row r="24" spans="1:10" x14ac:dyDescent="0.25">
      <c r="A24" s="13" t="s">
        <v>51</v>
      </c>
      <c r="B24" s="46" t="s">
        <v>54</v>
      </c>
      <c r="C24" s="23"/>
      <c r="D24" s="23"/>
      <c r="E24" s="15" t="s">
        <v>15</v>
      </c>
      <c r="F24" s="57">
        <v>30</v>
      </c>
      <c r="G24" s="44"/>
      <c r="H24" s="16">
        <f t="shared" si="0"/>
        <v>0</v>
      </c>
      <c r="I24" s="17">
        <v>0.08</v>
      </c>
      <c r="J24" s="18">
        <f t="shared" si="1"/>
        <v>0</v>
      </c>
    </row>
    <row r="25" spans="1:10" x14ac:dyDescent="0.25">
      <c r="A25" s="13" t="s">
        <v>53</v>
      </c>
      <c r="B25" s="48" t="s">
        <v>56</v>
      </c>
      <c r="C25" s="19"/>
      <c r="D25" s="19"/>
      <c r="E25" s="15" t="s">
        <v>15</v>
      </c>
      <c r="F25" s="57">
        <v>5</v>
      </c>
      <c r="G25" s="44"/>
      <c r="H25" s="16">
        <f t="shared" si="0"/>
        <v>0</v>
      </c>
      <c r="I25" s="17">
        <v>0.08</v>
      </c>
      <c r="J25" s="18">
        <f t="shared" si="1"/>
        <v>0</v>
      </c>
    </row>
    <row r="26" spans="1:10" x14ac:dyDescent="0.25">
      <c r="A26" s="13" t="s">
        <v>55</v>
      </c>
      <c r="B26" s="46" t="s">
        <v>58</v>
      </c>
      <c r="C26" s="20"/>
      <c r="D26" s="20"/>
      <c r="E26" s="15" t="s">
        <v>12</v>
      </c>
      <c r="F26" s="57">
        <v>10</v>
      </c>
      <c r="G26" s="44"/>
      <c r="H26" s="16">
        <f t="shared" si="0"/>
        <v>0</v>
      </c>
      <c r="I26" s="17">
        <v>0.08</v>
      </c>
      <c r="J26" s="18">
        <f t="shared" si="1"/>
        <v>0</v>
      </c>
    </row>
    <row r="27" spans="1:10" ht="45" x14ac:dyDescent="0.25">
      <c r="A27" s="13" t="s">
        <v>57</v>
      </c>
      <c r="B27" s="46" t="s">
        <v>60</v>
      </c>
      <c r="C27" s="20"/>
      <c r="D27" s="20"/>
      <c r="E27" s="15" t="s">
        <v>12</v>
      </c>
      <c r="F27" s="57">
        <v>5</v>
      </c>
      <c r="G27" s="44"/>
      <c r="H27" s="16">
        <f t="shared" si="0"/>
        <v>0</v>
      </c>
      <c r="I27" s="17">
        <v>0.23</v>
      </c>
      <c r="J27" s="18">
        <f t="shared" si="1"/>
        <v>0</v>
      </c>
    </row>
    <row r="28" spans="1:10" ht="22.5" x14ac:dyDescent="0.25">
      <c r="A28" s="13" t="s">
        <v>59</v>
      </c>
      <c r="B28" s="46" t="s">
        <v>62</v>
      </c>
      <c r="C28" s="20"/>
      <c r="D28" s="20"/>
      <c r="E28" s="15" t="s">
        <v>12</v>
      </c>
      <c r="F28" s="57">
        <v>5</v>
      </c>
      <c r="G28" s="44"/>
      <c r="H28" s="16">
        <f t="shared" si="0"/>
        <v>0</v>
      </c>
      <c r="I28" s="17">
        <v>0.23</v>
      </c>
      <c r="J28" s="18">
        <f t="shared" si="1"/>
        <v>0</v>
      </c>
    </row>
    <row r="29" spans="1:10" ht="22.5" x14ac:dyDescent="0.25">
      <c r="A29" s="13" t="s">
        <v>61</v>
      </c>
      <c r="B29" s="46" t="s">
        <v>64</v>
      </c>
      <c r="C29" s="20"/>
      <c r="D29" s="20"/>
      <c r="E29" s="15" t="s">
        <v>15</v>
      </c>
      <c r="F29" s="57">
        <v>10</v>
      </c>
      <c r="G29" s="44"/>
      <c r="H29" s="16">
        <f t="shared" si="0"/>
        <v>0</v>
      </c>
      <c r="I29" s="17">
        <v>0.08</v>
      </c>
      <c r="J29" s="18">
        <f t="shared" si="1"/>
        <v>0</v>
      </c>
    </row>
    <row r="30" spans="1:10" ht="22.5" x14ac:dyDescent="0.25">
      <c r="A30" s="13" t="s">
        <v>63</v>
      </c>
      <c r="B30" s="46" t="s">
        <v>66</v>
      </c>
      <c r="C30" s="20"/>
      <c r="D30" s="20"/>
      <c r="E30" s="15" t="s">
        <v>15</v>
      </c>
      <c r="F30" s="57">
        <v>20</v>
      </c>
      <c r="G30" s="44"/>
      <c r="H30" s="16">
        <f t="shared" si="0"/>
        <v>0</v>
      </c>
      <c r="I30" s="17">
        <v>0.08</v>
      </c>
      <c r="J30" s="18">
        <f t="shared" si="1"/>
        <v>0</v>
      </c>
    </row>
    <row r="31" spans="1:10" ht="22.5" x14ac:dyDescent="0.25">
      <c r="A31" s="13" t="s">
        <v>65</v>
      </c>
      <c r="B31" s="46" t="s">
        <v>68</v>
      </c>
      <c r="C31" s="20"/>
      <c r="D31" s="20"/>
      <c r="E31" s="15" t="s">
        <v>15</v>
      </c>
      <c r="F31" s="57">
        <v>10</v>
      </c>
      <c r="G31" s="44"/>
      <c r="H31" s="16">
        <f t="shared" si="0"/>
        <v>0</v>
      </c>
      <c r="I31" s="17">
        <v>0.08</v>
      </c>
      <c r="J31" s="18">
        <f t="shared" si="1"/>
        <v>0</v>
      </c>
    </row>
    <row r="32" spans="1:10" x14ac:dyDescent="0.25">
      <c r="A32" s="13" t="s">
        <v>67</v>
      </c>
      <c r="B32" s="46" t="s">
        <v>70</v>
      </c>
      <c r="C32" s="20"/>
      <c r="D32" s="20"/>
      <c r="E32" s="15" t="s">
        <v>15</v>
      </c>
      <c r="F32" s="57">
        <v>5</v>
      </c>
      <c r="G32" s="44"/>
      <c r="H32" s="16">
        <f t="shared" si="0"/>
        <v>0</v>
      </c>
      <c r="I32" s="17">
        <v>0.08</v>
      </c>
      <c r="J32" s="18">
        <f t="shared" si="1"/>
        <v>0</v>
      </c>
    </row>
    <row r="33" spans="1:10" x14ac:dyDescent="0.25">
      <c r="A33" s="13" t="s">
        <v>69</v>
      </c>
      <c r="B33" s="46" t="s">
        <v>72</v>
      </c>
      <c r="C33" s="20"/>
      <c r="D33" s="20"/>
      <c r="E33" s="15" t="s">
        <v>15</v>
      </c>
      <c r="F33" s="57">
        <v>5</v>
      </c>
      <c r="G33" s="44"/>
      <c r="H33" s="16">
        <f t="shared" si="0"/>
        <v>0</v>
      </c>
      <c r="I33" s="17">
        <v>0.08</v>
      </c>
      <c r="J33" s="18">
        <f t="shared" si="1"/>
        <v>0</v>
      </c>
    </row>
    <row r="34" spans="1:10" ht="22.5" x14ac:dyDescent="0.25">
      <c r="A34" s="13" t="s">
        <v>71</v>
      </c>
      <c r="B34" s="46" t="s">
        <v>74</v>
      </c>
      <c r="C34" s="20"/>
      <c r="D34" s="20"/>
      <c r="E34" s="15" t="s">
        <v>15</v>
      </c>
      <c r="F34" s="57">
        <v>5</v>
      </c>
      <c r="G34" s="44"/>
      <c r="H34" s="16">
        <f t="shared" si="0"/>
        <v>0</v>
      </c>
      <c r="I34" s="17">
        <v>0.08</v>
      </c>
      <c r="J34" s="18">
        <f t="shared" si="1"/>
        <v>0</v>
      </c>
    </row>
    <row r="35" spans="1:10" x14ac:dyDescent="0.25">
      <c r="A35" s="13" t="s">
        <v>73</v>
      </c>
      <c r="B35" s="46" t="s">
        <v>76</v>
      </c>
      <c r="C35" s="20"/>
      <c r="D35" s="20"/>
      <c r="E35" s="15" t="s">
        <v>15</v>
      </c>
      <c r="F35" s="57">
        <v>50</v>
      </c>
      <c r="G35" s="44"/>
      <c r="H35" s="16">
        <f t="shared" si="0"/>
        <v>0</v>
      </c>
      <c r="I35" s="17">
        <v>0.08</v>
      </c>
      <c r="J35" s="18">
        <f t="shared" si="1"/>
        <v>0</v>
      </c>
    </row>
    <row r="36" spans="1:10" ht="15.75" customHeight="1" x14ac:dyDescent="0.25">
      <c r="A36" s="13" t="s">
        <v>75</v>
      </c>
      <c r="B36" s="46" t="s">
        <v>78</v>
      </c>
      <c r="C36" s="20"/>
      <c r="D36" s="20"/>
      <c r="E36" s="15" t="s">
        <v>12</v>
      </c>
      <c r="F36" s="57">
        <v>5</v>
      </c>
      <c r="G36" s="44"/>
      <c r="H36" s="16">
        <f t="shared" si="0"/>
        <v>0</v>
      </c>
      <c r="I36" s="17">
        <v>0.23</v>
      </c>
      <c r="J36" s="18">
        <f t="shared" si="1"/>
        <v>0</v>
      </c>
    </row>
    <row r="37" spans="1:10" ht="27.75" customHeight="1" x14ac:dyDescent="0.25">
      <c r="A37" s="13" t="s">
        <v>77</v>
      </c>
      <c r="B37" s="46" t="s">
        <v>80</v>
      </c>
      <c r="C37" s="20"/>
      <c r="D37" s="20"/>
      <c r="E37" s="15" t="s">
        <v>15</v>
      </c>
      <c r="F37" s="57">
        <v>30</v>
      </c>
      <c r="G37" s="44"/>
      <c r="H37" s="16">
        <f t="shared" si="0"/>
        <v>0</v>
      </c>
      <c r="I37" s="17">
        <v>0.08</v>
      </c>
      <c r="J37" s="18">
        <f t="shared" si="1"/>
        <v>0</v>
      </c>
    </row>
    <row r="38" spans="1:10" ht="30.75" customHeight="1" x14ac:dyDescent="0.25">
      <c r="A38" s="13" t="s">
        <v>79</v>
      </c>
      <c r="B38" s="46" t="s">
        <v>82</v>
      </c>
      <c r="C38" s="19"/>
      <c r="D38" s="19"/>
      <c r="E38" s="15" t="s">
        <v>15</v>
      </c>
      <c r="F38" s="57">
        <v>5</v>
      </c>
      <c r="G38" s="44"/>
      <c r="H38" s="16">
        <f t="shared" si="0"/>
        <v>0</v>
      </c>
      <c r="I38" s="17">
        <v>0.08</v>
      </c>
      <c r="J38" s="18">
        <f t="shared" si="1"/>
        <v>0</v>
      </c>
    </row>
    <row r="39" spans="1:10" ht="25.5" customHeight="1" x14ac:dyDescent="0.25">
      <c r="A39" s="13" t="s">
        <v>81</v>
      </c>
      <c r="B39" s="46" t="s">
        <v>84</v>
      </c>
      <c r="C39" s="20"/>
      <c r="D39" s="20"/>
      <c r="E39" s="15" t="s">
        <v>15</v>
      </c>
      <c r="F39" s="57">
        <v>5</v>
      </c>
      <c r="G39" s="44"/>
      <c r="H39" s="16">
        <f t="shared" si="0"/>
        <v>0</v>
      </c>
      <c r="I39" s="17">
        <v>0.23</v>
      </c>
      <c r="J39" s="18">
        <f t="shared" si="1"/>
        <v>0</v>
      </c>
    </row>
    <row r="40" spans="1:10" x14ac:dyDescent="0.25">
      <c r="A40" s="13" t="s">
        <v>83</v>
      </c>
      <c r="B40" s="46" t="s">
        <v>86</v>
      </c>
      <c r="C40" s="20"/>
      <c r="D40" s="20"/>
      <c r="E40" s="15" t="s">
        <v>12</v>
      </c>
      <c r="F40" s="57">
        <v>20</v>
      </c>
      <c r="G40" s="44"/>
      <c r="H40" s="16">
        <f t="shared" si="0"/>
        <v>0</v>
      </c>
      <c r="I40" s="17">
        <v>0.08</v>
      </c>
      <c r="J40" s="18">
        <f t="shared" si="1"/>
        <v>0</v>
      </c>
    </row>
    <row r="41" spans="1:10" ht="22.5" x14ac:dyDescent="0.25">
      <c r="A41" s="13" t="s">
        <v>85</v>
      </c>
      <c r="B41" s="46" t="s">
        <v>88</v>
      </c>
      <c r="C41" s="20"/>
      <c r="D41" s="20"/>
      <c r="E41" s="15" t="s">
        <v>15</v>
      </c>
      <c r="F41" s="57">
        <v>20</v>
      </c>
      <c r="G41" s="44"/>
      <c r="H41" s="16">
        <f t="shared" si="0"/>
        <v>0</v>
      </c>
      <c r="I41" s="17">
        <v>0.08</v>
      </c>
      <c r="J41" s="18">
        <f t="shared" si="1"/>
        <v>0</v>
      </c>
    </row>
    <row r="42" spans="1:10" ht="22.5" x14ac:dyDescent="0.25">
      <c r="A42" s="13" t="s">
        <v>87</v>
      </c>
      <c r="B42" s="46" t="s">
        <v>90</v>
      </c>
      <c r="C42" s="20"/>
      <c r="D42" s="20"/>
      <c r="E42" s="15" t="s">
        <v>15</v>
      </c>
      <c r="F42" s="57">
        <v>20</v>
      </c>
      <c r="G42" s="44"/>
      <c r="H42" s="16">
        <f t="shared" si="0"/>
        <v>0</v>
      </c>
      <c r="I42" s="17">
        <v>0.08</v>
      </c>
      <c r="J42" s="18">
        <f t="shared" si="1"/>
        <v>0</v>
      </c>
    </row>
    <row r="43" spans="1:10" ht="22.5" x14ac:dyDescent="0.25">
      <c r="A43" s="13" t="s">
        <v>89</v>
      </c>
      <c r="B43" s="46" t="s">
        <v>92</v>
      </c>
      <c r="C43" s="20"/>
      <c r="D43" s="20"/>
      <c r="E43" s="15" t="s">
        <v>12</v>
      </c>
      <c r="F43" s="57">
        <v>5</v>
      </c>
      <c r="G43" s="44"/>
      <c r="H43" s="16">
        <f t="shared" si="0"/>
        <v>0</v>
      </c>
      <c r="I43" s="17">
        <v>0.08</v>
      </c>
      <c r="J43" s="18">
        <f t="shared" si="1"/>
        <v>0</v>
      </c>
    </row>
    <row r="44" spans="1:10" ht="22.5" x14ac:dyDescent="0.25">
      <c r="A44" s="13" t="s">
        <v>91</v>
      </c>
      <c r="B44" s="46" t="s">
        <v>94</v>
      </c>
      <c r="C44" s="20"/>
      <c r="D44" s="20"/>
      <c r="E44" s="15" t="s">
        <v>12</v>
      </c>
      <c r="F44" s="57">
        <v>5</v>
      </c>
      <c r="G44" s="44"/>
      <c r="H44" s="16">
        <f t="shared" si="0"/>
        <v>0</v>
      </c>
      <c r="I44" s="17">
        <v>0.08</v>
      </c>
      <c r="J44" s="18">
        <f t="shared" si="1"/>
        <v>0</v>
      </c>
    </row>
    <row r="45" spans="1:10" ht="22.5" x14ac:dyDescent="0.25">
      <c r="A45" s="13" t="s">
        <v>93</v>
      </c>
      <c r="B45" s="46" t="s">
        <v>96</v>
      </c>
      <c r="C45" s="20"/>
      <c r="D45" s="20"/>
      <c r="E45" s="15" t="s">
        <v>12</v>
      </c>
      <c r="F45" s="57">
        <v>5</v>
      </c>
      <c r="G45" s="44"/>
      <c r="H45" s="16">
        <f t="shared" si="0"/>
        <v>0</v>
      </c>
      <c r="I45" s="17">
        <v>0.08</v>
      </c>
      <c r="J45" s="18">
        <f t="shared" si="1"/>
        <v>0</v>
      </c>
    </row>
    <row r="46" spans="1:10" ht="22.5" x14ac:dyDescent="0.25">
      <c r="A46" s="13" t="s">
        <v>95</v>
      </c>
      <c r="B46" s="46" t="s">
        <v>98</v>
      </c>
      <c r="C46" s="19"/>
      <c r="D46" s="20"/>
      <c r="E46" s="15" t="s">
        <v>12</v>
      </c>
      <c r="F46" s="57">
        <v>5</v>
      </c>
      <c r="G46" s="44"/>
      <c r="H46" s="16">
        <f t="shared" si="0"/>
        <v>0</v>
      </c>
      <c r="I46" s="17">
        <v>0.08</v>
      </c>
      <c r="J46" s="18">
        <f t="shared" si="1"/>
        <v>0</v>
      </c>
    </row>
    <row r="47" spans="1:10" ht="33.75" x14ac:dyDescent="0.25">
      <c r="A47" s="13" t="s">
        <v>97</v>
      </c>
      <c r="B47" s="46" t="s">
        <v>100</v>
      </c>
      <c r="C47" s="19"/>
      <c r="D47" s="20"/>
      <c r="E47" s="15" t="s">
        <v>15</v>
      </c>
      <c r="F47" s="57">
        <v>5</v>
      </c>
      <c r="G47" s="44"/>
      <c r="H47" s="16">
        <f t="shared" si="0"/>
        <v>0</v>
      </c>
      <c r="I47" s="17">
        <v>0.08</v>
      </c>
      <c r="J47" s="18">
        <f t="shared" si="1"/>
        <v>0</v>
      </c>
    </row>
    <row r="48" spans="1:10" ht="22.5" x14ac:dyDescent="0.25">
      <c r="A48" s="13" t="s">
        <v>99</v>
      </c>
      <c r="B48" s="46" t="s">
        <v>102</v>
      </c>
      <c r="C48" s="19"/>
      <c r="D48" s="20"/>
      <c r="E48" s="15" t="s">
        <v>15</v>
      </c>
      <c r="F48" s="57">
        <v>5</v>
      </c>
      <c r="G48" s="44"/>
      <c r="H48" s="16">
        <f t="shared" si="0"/>
        <v>0</v>
      </c>
      <c r="I48" s="17">
        <v>0.08</v>
      </c>
      <c r="J48" s="18">
        <f t="shared" si="1"/>
        <v>0</v>
      </c>
    </row>
    <row r="49" spans="1:10" ht="22.5" x14ac:dyDescent="0.25">
      <c r="A49" s="13" t="s">
        <v>101</v>
      </c>
      <c r="B49" s="46" t="s">
        <v>104</v>
      </c>
      <c r="C49" s="19"/>
      <c r="D49" s="20"/>
      <c r="E49" s="15" t="s">
        <v>15</v>
      </c>
      <c r="F49" s="57">
        <v>10</v>
      </c>
      <c r="G49" s="44"/>
      <c r="H49" s="16">
        <f t="shared" si="0"/>
        <v>0</v>
      </c>
      <c r="I49" s="17">
        <v>0.08</v>
      </c>
      <c r="J49" s="18">
        <f t="shared" si="1"/>
        <v>0</v>
      </c>
    </row>
    <row r="50" spans="1:10" ht="22.5" x14ac:dyDescent="0.25">
      <c r="A50" s="13" t="s">
        <v>103</v>
      </c>
      <c r="B50" s="46" t="s">
        <v>106</v>
      </c>
      <c r="C50" s="19"/>
      <c r="D50" s="20"/>
      <c r="E50" s="15" t="s">
        <v>15</v>
      </c>
      <c r="F50" s="57">
        <v>30</v>
      </c>
      <c r="G50" s="44"/>
      <c r="H50" s="16">
        <f t="shared" si="0"/>
        <v>0</v>
      </c>
      <c r="I50" s="17">
        <v>0.08</v>
      </c>
      <c r="J50" s="18">
        <f t="shared" si="1"/>
        <v>0</v>
      </c>
    </row>
    <row r="51" spans="1:10" ht="22.5" x14ac:dyDescent="0.25">
      <c r="A51" s="13" t="s">
        <v>105</v>
      </c>
      <c r="B51" s="46" t="s">
        <v>108</v>
      </c>
      <c r="C51" s="20"/>
      <c r="D51" s="20"/>
      <c r="E51" s="15" t="s">
        <v>15</v>
      </c>
      <c r="F51" s="57">
        <v>40</v>
      </c>
      <c r="G51" s="44"/>
      <c r="H51" s="16">
        <f t="shared" si="0"/>
        <v>0</v>
      </c>
      <c r="I51" s="17">
        <v>0.08</v>
      </c>
      <c r="J51" s="18">
        <f t="shared" si="1"/>
        <v>0</v>
      </c>
    </row>
    <row r="52" spans="1:10" x14ac:dyDescent="0.25">
      <c r="A52" s="13" t="s">
        <v>107</v>
      </c>
      <c r="B52" s="46" t="s">
        <v>110</v>
      </c>
      <c r="C52" s="19"/>
      <c r="D52" s="20"/>
      <c r="E52" s="15" t="s">
        <v>15</v>
      </c>
      <c r="F52" s="57">
        <v>30</v>
      </c>
      <c r="G52" s="44"/>
      <c r="H52" s="16">
        <f t="shared" si="0"/>
        <v>0</v>
      </c>
      <c r="I52" s="17">
        <v>0.23</v>
      </c>
      <c r="J52" s="18">
        <f t="shared" si="1"/>
        <v>0</v>
      </c>
    </row>
    <row r="53" spans="1:10" s="25" customFormat="1" ht="22.5" x14ac:dyDescent="0.25">
      <c r="A53" s="13" t="s">
        <v>109</v>
      </c>
      <c r="B53" s="46" t="s">
        <v>112</v>
      </c>
      <c r="C53" s="24"/>
      <c r="D53" s="24"/>
      <c r="E53" s="15" t="s">
        <v>15</v>
      </c>
      <c r="F53" s="57">
        <v>20</v>
      </c>
      <c r="G53" s="44"/>
      <c r="H53" s="16">
        <f t="shared" si="0"/>
        <v>0</v>
      </c>
      <c r="I53" s="17">
        <v>0.08</v>
      </c>
      <c r="J53" s="18">
        <f t="shared" si="1"/>
        <v>0</v>
      </c>
    </row>
    <row r="54" spans="1:10" ht="33.75" x14ac:dyDescent="0.25">
      <c r="A54" s="13" t="s">
        <v>111</v>
      </c>
      <c r="B54" s="46" t="s">
        <v>114</v>
      </c>
      <c r="C54" s="19"/>
      <c r="D54" s="20"/>
      <c r="E54" s="15" t="s">
        <v>15</v>
      </c>
      <c r="F54" s="57">
        <v>10</v>
      </c>
      <c r="G54" s="44"/>
      <c r="H54" s="16">
        <f t="shared" si="0"/>
        <v>0</v>
      </c>
      <c r="I54" s="17">
        <v>0.08</v>
      </c>
      <c r="J54" s="18">
        <f t="shared" si="1"/>
        <v>0</v>
      </c>
    </row>
    <row r="55" spans="1:10" s="25" customFormat="1" ht="33.75" customHeight="1" x14ac:dyDescent="0.25">
      <c r="A55" s="13" t="s">
        <v>113</v>
      </c>
      <c r="B55" s="46" t="s">
        <v>437</v>
      </c>
      <c r="C55" s="24"/>
      <c r="D55" s="24"/>
      <c r="E55" s="15" t="s">
        <v>15</v>
      </c>
      <c r="F55" s="57">
        <v>5</v>
      </c>
      <c r="G55" s="44"/>
      <c r="H55" s="16">
        <f t="shared" si="0"/>
        <v>0</v>
      </c>
      <c r="I55" s="17">
        <v>0.08</v>
      </c>
      <c r="J55" s="18">
        <f t="shared" si="1"/>
        <v>0</v>
      </c>
    </row>
    <row r="56" spans="1:10" ht="33.75" x14ac:dyDescent="0.25">
      <c r="A56" s="13" t="s">
        <v>115</v>
      </c>
      <c r="B56" s="46" t="s">
        <v>117</v>
      </c>
      <c r="C56" s="20"/>
      <c r="D56" s="20"/>
      <c r="E56" s="15" t="s">
        <v>15</v>
      </c>
      <c r="F56" s="57">
        <v>20</v>
      </c>
      <c r="G56" s="44"/>
      <c r="H56" s="16">
        <f t="shared" si="0"/>
        <v>0</v>
      </c>
      <c r="I56" s="17">
        <v>0.08</v>
      </c>
      <c r="J56" s="18">
        <f t="shared" si="1"/>
        <v>0</v>
      </c>
    </row>
    <row r="57" spans="1:10" ht="22.5" x14ac:dyDescent="0.25">
      <c r="A57" s="13" t="s">
        <v>116</v>
      </c>
      <c r="B57" s="46" t="s">
        <v>119</v>
      </c>
      <c r="C57" s="20"/>
      <c r="D57" s="20"/>
      <c r="E57" s="15" t="s">
        <v>15</v>
      </c>
      <c r="F57" s="57">
        <v>30</v>
      </c>
      <c r="G57" s="44"/>
      <c r="H57" s="16">
        <f t="shared" si="0"/>
        <v>0</v>
      </c>
      <c r="I57" s="17">
        <v>0.08</v>
      </c>
      <c r="J57" s="18">
        <f t="shared" si="1"/>
        <v>0</v>
      </c>
    </row>
    <row r="58" spans="1:10" x14ac:dyDescent="0.25">
      <c r="A58" s="13" t="s">
        <v>118</v>
      </c>
      <c r="B58" s="46" t="s">
        <v>121</v>
      </c>
      <c r="C58" s="20"/>
      <c r="D58" s="20"/>
      <c r="E58" s="15" t="s">
        <v>12</v>
      </c>
      <c r="F58" s="57">
        <v>10</v>
      </c>
      <c r="G58" s="44"/>
      <c r="H58" s="16">
        <f t="shared" si="0"/>
        <v>0</v>
      </c>
      <c r="I58" s="17">
        <v>0.08</v>
      </c>
      <c r="J58" s="18">
        <f t="shared" si="1"/>
        <v>0</v>
      </c>
    </row>
    <row r="59" spans="1:10" x14ac:dyDescent="0.25">
      <c r="A59" s="13" t="s">
        <v>120</v>
      </c>
      <c r="B59" s="46" t="s">
        <v>123</v>
      </c>
      <c r="C59" s="20"/>
      <c r="D59" s="20"/>
      <c r="E59" s="15" t="s">
        <v>12</v>
      </c>
      <c r="F59" s="57">
        <v>10</v>
      </c>
      <c r="G59" s="44"/>
      <c r="H59" s="16">
        <f t="shared" si="0"/>
        <v>0</v>
      </c>
      <c r="I59" s="17">
        <v>0.23</v>
      </c>
      <c r="J59" s="18">
        <f t="shared" si="1"/>
        <v>0</v>
      </c>
    </row>
    <row r="60" spans="1:10" x14ac:dyDescent="0.25">
      <c r="A60" s="13" t="s">
        <v>122</v>
      </c>
      <c r="B60" s="46" t="s">
        <v>125</v>
      </c>
      <c r="C60" s="20"/>
      <c r="D60" s="20"/>
      <c r="E60" s="15" t="s">
        <v>12</v>
      </c>
      <c r="F60" s="57">
        <v>10</v>
      </c>
      <c r="G60" s="44"/>
      <c r="H60" s="16">
        <f t="shared" si="0"/>
        <v>0</v>
      </c>
      <c r="I60" s="17">
        <v>0.23</v>
      </c>
      <c r="J60" s="18">
        <f t="shared" si="1"/>
        <v>0</v>
      </c>
    </row>
    <row r="61" spans="1:10" ht="56.25" x14ac:dyDescent="0.25">
      <c r="A61" s="13" t="s">
        <v>124</v>
      </c>
      <c r="B61" s="46" t="s">
        <v>127</v>
      </c>
      <c r="C61" s="19"/>
      <c r="D61" s="19"/>
      <c r="E61" s="15" t="s">
        <v>12</v>
      </c>
      <c r="F61" s="57">
        <v>30</v>
      </c>
      <c r="G61" s="44"/>
      <c r="H61" s="16">
        <f t="shared" si="0"/>
        <v>0</v>
      </c>
      <c r="I61" s="17">
        <v>0.08</v>
      </c>
      <c r="J61" s="18">
        <f t="shared" si="1"/>
        <v>0</v>
      </c>
    </row>
    <row r="62" spans="1:10" ht="67.5" x14ac:dyDescent="0.25">
      <c r="A62" s="13" t="s">
        <v>126</v>
      </c>
      <c r="B62" s="46" t="s">
        <v>129</v>
      </c>
      <c r="C62" s="19"/>
      <c r="D62" s="20"/>
      <c r="E62" s="15" t="s">
        <v>15</v>
      </c>
      <c r="F62" s="57">
        <v>20</v>
      </c>
      <c r="G62" s="44"/>
      <c r="H62" s="16">
        <f t="shared" si="0"/>
        <v>0</v>
      </c>
      <c r="I62" s="17">
        <v>0.08</v>
      </c>
      <c r="J62" s="18">
        <f t="shared" si="1"/>
        <v>0</v>
      </c>
    </row>
    <row r="63" spans="1:10" ht="45" x14ac:dyDescent="0.25">
      <c r="A63" s="13" t="s">
        <v>128</v>
      </c>
      <c r="B63" s="46" t="s">
        <v>131</v>
      </c>
      <c r="C63" s="20"/>
      <c r="D63" s="20"/>
      <c r="E63" s="15" t="s">
        <v>15</v>
      </c>
      <c r="F63" s="57">
        <v>20</v>
      </c>
      <c r="G63" s="44"/>
      <c r="H63" s="16">
        <f t="shared" si="0"/>
        <v>0</v>
      </c>
      <c r="I63" s="17">
        <v>0.08</v>
      </c>
      <c r="J63" s="18">
        <f t="shared" si="1"/>
        <v>0</v>
      </c>
    </row>
    <row r="64" spans="1:10" ht="22.5" x14ac:dyDescent="0.25">
      <c r="A64" s="13" t="s">
        <v>130</v>
      </c>
      <c r="B64" s="46" t="s">
        <v>133</v>
      </c>
      <c r="C64" s="20"/>
      <c r="D64" s="20"/>
      <c r="E64" s="15" t="s">
        <v>12</v>
      </c>
      <c r="F64" s="57">
        <v>40</v>
      </c>
      <c r="G64" s="44"/>
      <c r="H64" s="16">
        <f t="shared" si="0"/>
        <v>0</v>
      </c>
      <c r="I64" s="17">
        <v>0.08</v>
      </c>
      <c r="J64" s="18">
        <f t="shared" si="1"/>
        <v>0</v>
      </c>
    </row>
    <row r="65" spans="1:10" x14ac:dyDescent="0.25">
      <c r="A65" s="13" t="s">
        <v>132</v>
      </c>
      <c r="B65" s="46" t="s">
        <v>135</v>
      </c>
      <c r="C65" s="20"/>
      <c r="D65" s="20"/>
      <c r="E65" s="15" t="s">
        <v>15</v>
      </c>
      <c r="F65" s="57">
        <v>10</v>
      </c>
      <c r="G65" s="44"/>
      <c r="H65" s="16">
        <f t="shared" si="0"/>
        <v>0</v>
      </c>
      <c r="I65" s="17">
        <v>0.08</v>
      </c>
      <c r="J65" s="18">
        <f t="shared" si="1"/>
        <v>0</v>
      </c>
    </row>
    <row r="66" spans="1:10" x14ac:dyDescent="0.25">
      <c r="A66" s="13" t="s">
        <v>134</v>
      </c>
      <c r="B66" s="46" t="s">
        <v>137</v>
      </c>
      <c r="C66" s="20"/>
      <c r="D66" s="20"/>
      <c r="E66" s="15" t="s">
        <v>15</v>
      </c>
      <c r="F66" s="57">
        <v>30</v>
      </c>
      <c r="G66" s="44"/>
      <c r="H66" s="16">
        <f t="shared" si="0"/>
        <v>0</v>
      </c>
      <c r="I66" s="17">
        <v>0.08</v>
      </c>
      <c r="J66" s="18">
        <f t="shared" si="1"/>
        <v>0</v>
      </c>
    </row>
    <row r="67" spans="1:10" ht="45" x14ac:dyDescent="0.25">
      <c r="A67" s="13" t="s">
        <v>136</v>
      </c>
      <c r="B67" s="46" t="s">
        <v>139</v>
      </c>
      <c r="C67" s="20"/>
      <c r="D67" s="20"/>
      <c r="E67" s="15" t="s">
        <v>140</v>
      </c>
      <c r="F67" s="57">
        <v>20</v>
      </c>
      <c r="G67" s="44"/>
      <c r="H67" s="16">
        <f t="shared" si="0"/>
        <v>0</v>
      </c>
      <c r="I67" s="17">
        <v>0.08</v>
      </c>
      <c r="J67" s="18">
        <f t="shared" si="1"/>
        <v>0</v>
      </c>
    </row>
    <row r="68" spans="1:10" ht="22.5" x14ac:dyDescent="0.25">
      <c r="A68" s="13" t="s">
        <v>138</v>
      </c>
      <c r="B68" s="46" t="s">
        <v>142</v>
      </c>
      <c r="C68" s="20"/>
      <c r="D68" s="20"/>
      <c r="E68" s="15" t="s">
        <v>12</v>
      </c>
      <c r="F68" s="57">
        <v>30</v>
      </c>
      <c r="G68" s="44"/>
      <c r="H68" s="16">
        <f t="shared" ref="H68:H131" si="2">F68*G68</f>
        <v>0</v>
      </c>
      <c r="I68" s="17">
        <v>0.08</v>
      </c>
      <c r="J68" s="18">
        <f t="shared" ref="J68:J131" si="3">H68+H68*I68</f>
        <v>0</v>
      </c>
    </row>
    <row r="69" spans="1:10" ht="22.5" x14ac:dyDescent="0.25">
      <c r="A69" s="13" t="s">
        <v>141</v>
      </c>
      <c r="B69" s="46" t="s">
        <v>144</v>
      </c>
      <c r="C69" s="21"/>
      <c r="D69" s="20"/>
      <c r="E69" s="15" t="s">
        <v>12</v>
      </c>
      <c r="F69" s="57">
        <v>20</v>
      </c>
      <c r="G69" s="44"/>
      <c r="H69" s="16">
        <f t="shared" si="2"/>
        <v>0</v>
      </c>
      <c r="I69" s="17">
        <v>0.08</v>
      </c>
      <c r="J69" s="18">
        <f t="shared" si="3"/>
        <v>0</v>
      </c>
    </row>
    <row r="70" spans="1:10" ht="28.5" customHeight="1" x14ac:dyDescent="0.25">
      <c r="A70" s="13" t="s">
        <v>143</v>
      </c>
      <c r="B70" s="46" t="s">
        <v>146</v>
      </c>
      <c r="C70" s="19"/>
      <c r="D70" s="20"/>
      <c r="E70" s="15" t="s">
        <v>12</v>
      </c>
      <c r="F70" s="57">
        <v>10</v>
      </c>
      <c r="G70" s="44"/>
      <c r="H70" s="16">
        <f t="shared" si="2"/>
        <v>0</v>
      </c>
      <c r="I70" s="17">
        <v>0.08</v>
      </c>
      <c r="J70" s="18">
        <f t="shared" si="3"/>
        <v>0</v>
      </c>
    </row>
    <row r="71" spans="1:10" ht="22.5" x14ac:dyDescent="0.25">
      <c r="A71" s="13" t="s">
        <v>145</v>
      </c>
      <c r="B71" s="46" t="s">
        <v>148</v>
      </c>
      <c r="C71" s="21"/>
      <c r="D71" s="20"/>
      <c r="E71" s="22" t="s">
        <v>140</v>
      </c>
      <c r="F71" s="57">
        <v>5</v>
      </c>
      <c r="G71" s="44"/>
      <c r="H71" s="16">
        <f t="shared" si="2"/>
        <v>0</v>
      </c>
      <c r="I71" s="17">
        <v>0.08</v>
      </c>
      <c r="J71" s="18">
        <f t="shared" si="3"/>
        <v>0</v>
      </c>
    </row>
    <row r="72" spans="1:10" ht="36" x14ac:dyDescent="0.25">
      <c r="A72" s="13" t="s">
        <v>147</v>
      </c>
      <c r="B72" s="47" t="s">
        <v>435</v>
      </c>
      <c r="C72" s="21"/>
      <c r="D72" s="20"/>
      <c r="E72" s="15" t="s">
        <v>12</v>
      </c>
      <c r="F72" s="57">
        <v>60</v>
      </c>
      <c r="G72" s="44"/>
      <c r="H72" s="16">
        <f t="shared" si="2"/>
        <v>0</v>
      </c>
      <c r="I72" s="17">
        <v>0.08</v>
      </c>
      <c r="J72" s="18">
        <f t="shared" si="3"/>
        <v>0</v>
      </c>
    </row>
    <row r="73" spans="1:10" x14ac:dyDescent="0.25">
      <c r="A73" s="13" t="s">
        <v>149</v>
      </c>
      <c r="B73" s="47" t="s">
        <v>151</v>
      </c>
      <c r="C73" s="21"/>
      <c r="D73" s="20"/>
      <c r="E73" s="22" t="s">
        <v>140</v>
      </c>
      <c r="F73" s="57">
        <v>10</v>
      </c>
      <c r="G73" s="44"/>
      <c r="H73" s="16">
        <f t="shared" si="2"/>
        <v>0</v>
      </c>
      <c r="I73" s="17">
        <v>0.08</v>
      </c>
      <c r="J73" s="18">
        <f t="shared" si="3"/>
        <v>0</v>
      </c>
    </row>
    <row r="74" spans="1:10" x14ac:dyDescent="0.25">
      <c r="A74" s="13" t="s">
        <v>150</v>
      </c>
      <c r="B74" s="47" t="s">
        <v>153</v>
      </c>
      <c r="C74" s="21"/>
      <c r="D74" s="20"/>
      <c r="E74" s="22" t="s">
        <v>140</v>
      </c>
      <c r="F74" s="57">
        <v>10</v>
      </c>
      <c r="G74" s="44"/>
      <c r="H74" s="16">
        <f t="shared" si="2"/>
        <v>0</v>
      </c>
      <c r="I74" s="17">
        <v>0.08</v>
      </c>
      <c r="J74" s="18">
        <f t="shared" si="3"/>
        <v>0</v>
      </c>
    </row>
    <row r="75" spans="1:10" x14ac:dyDescent="0.25">
      <c r="A75" s="13" t="s">
        <v>152</v>
      </c>
      <c r="B75" s="47" t="s">
        <v>155</v>
      </c>
      <c r="C75" s="21"/>
      <c r="D75" s="20"/>
      <c r="E75" s="22" t="s">
        <v>140</v>
      </c>
      <c r="F75" s="57">
        <v>5</v>
      </c>
      <c r="G75" s="44"/>
      <c r="H75" s="16">
        <f t="shared" si="2"/>
        <v>0</v>
      </c>
      <c r="I75" s="17">
        <v>0.08</v>
      </c>
      <c r="J75" s="18">
        <f t="shared" si="3"/>
        <v>0</v>
      </c>
    </row>
    <row r="76" spans="1:10" x14ac:dyDescent="0.25">
      <c r="A76" s="13" t="s">
        <v>154</v>
      </c>
      <c r="B76" s="47" t="s">
        <v>157</v>
      </c>
      <c r="C76" s="19"/>
      <c r="D76" s="20"/>
      <c r="E76" s="22" t="s">
        <v>140</v>
      </c>
      <c r="F76" s="57">
        <v>20</v>
      </c>
      <c r="G76" s="44"/>
      <c r="H76" s="16">
        <f t="shared" si="2"/>
        <v>0</v>
      </c>
      <c r="I76" s="17">
        <v>0.08</v>
      </c>
      <c r="J76" s="18">
        <f t="shared" si="3"/>
        <v>0</v>
      </c>
    </row>
    <row r="77" spans="1:10" s="25" customFormat="1" x14ac:dyDescent="0.25">
      <c r="A77" s="13" t="s">
        <v>156</v>
      </c>
      <c r="B77" s="46" t="s">
        <v>159</v>
      </c>
      <c r="C77" s="24"/>
      <c r="D77" s="24"/>
      <c r="E77" s="15" t="s">
        <v>15</v>
      </c>
      <c r="F77" s="57">
        <v>5</v>
      </c>
      <c r="G77" s="44"/>
      <c r="H77" s="16">
        <f t="shared" si="2"/>
        <v>0</v>
      </c>
      <c r="I77" s="17">
        <v>0.08</v>
      </c>
      <c r="J77" s="18">
        <f t="shared" si="3"/>
        <v>0</v>
      </c>
    </row>
    <row r="78" spans="1:10" s="25" customFormat="1" x14ac:dyDescent="0.25">
      <c r="A78" s="13" t="s">
        <v>158</v>
      </c>
      <c r="B78" s="46" t="s">
        <v>161</v>
      </c>
      <c r="C78" s="26"/>
      <c r="D78" s="24"/>
      <c r="E78" s="15" t="s">
        <v>24</v>
      </c>
      <c r="F78" s="57">
        <v>20</v>
      </c>
      <c r="G78" s="44"/>
      <c r="H78" s="16">
        <f t="shared" si="2"/>
        <v>0</v>
      </c>
      <c r="I78" s="17">
        <v>0.08</v>
      </c>
      <c r="J78" s="18">
        <f t="shared" si="3"/>
        <v>0</v>
      </c>
    </row>
    <row r="79" spans="1:10" ht="22.5" x14ac:dyDescent="0.25">
      <c r="A79" s="13" t="s">
        <v>160</v>
      </c>
      <c r="B79" s="46" t="s">
        <v>163</v>
      </c>
      <c r="C79" s="19"/>
      <c r="D79" s="20"/>
      <c r="E79" s="15" t="s">
        <v>12</v>
      </c>
      <c r="F79" s="57">
        <v>5</v>
      </c>
      <c r="G79" s="44"/>
      <c r="H79" s="16">
        <f t="shared" si="2"/>
        <v>0</v>
      </c>
      <c r="I79" s="17">
        <v>0.08</v>
      </c>
      <c r="J79" s="18">
        <f t="shared" si="3"/>
        <v>0</v>
      </c>
    </row>
    <row r="80" spans="1:10" ht="22.5" x14ac:dyDescent="0.25">
      <c r="A80" s="13" t="s">
        <v>162</v>
      </c>
      <c r="B80" s="46" t="s">
        <v>165</v>
      </c>
      <c r="C80" s="19"/>
      <c r="D80" s="20"/>
      <c r="E80" s="15" t="s">
        <v>15</v>
      </c>
      <c r="F80" s="57">
        <v>5</v>
      </c>
      <c r="G80" s="44"/>
      <c r="H80" s="16">
        <f t="shared" si="2"/>
        <v>0</v>
      </c>
      <c r="I80" s="17">
        <v>0.08</v>
      </c>
      <c r="J80" s="18">
        <f t="shared" si="3"/>
        <v>0</v>
      </c>
    </row>
    <row r="81" spans="1:10" ht="22.5" x14ac:dyDescent="0.25">
      <c r="A81" s="13" t="s">
        <v>164</v>
      </c>
      <c r="B81" s="46" t="s">
        <v>167</v>
      </c>
      <c r="C81" s="20"/>
      <c r="D81" s="20"/>
      <c r="E81" s="15" t="s">
        <v>15</v>
      </c>
      <c r="F81" s="57">
        <v>30</v>
      </c>
      <c r="G81" s="44"/>
      <c r="H81" s="16">
        <f t="shared" si="2"/>
        <v>0</v>
      </c>
      <c r="I81" s="17">
        <v>0.08</v>
      </c>
      <c r="J81" s="18">
        <f t="shared" si="3"/>
        <v>0</v>
      </c>
    </row>
    <row r="82" spans="1:10" ht="22.5" x14ac:dyDescent="0.25">
      <c r="A82" s="13" t="s">
        <v>166</v>
      </c>
      <c r="B82" s="46" t="s">
        <v>169</v>
      </c>
      <c r="C82" s="20"/>
      <c r="D82" s="20"/>
      <c r="E82" s="15" t="s">
        <v>15</v>
      </c>
      <c r="F82" s="57">
        <v>50</v>
      </c>
      <c r="G82" s="44"/>
      <c r="H82" s="16">
        <f t="shared" si="2"/>
        <v>0</v>
      </c>
      <c r="I82" s="17">
        <v>0.08</v>
      </c>
      <c r="J82" s="18">
        <f t="shared" si="3"/>
        <v>0</v>
      </c>
    </row>
    <row r="83" spans="1:10" x14ac:dyDescent="0.25">
      <c r="A83" s="13" t="s">
        <v>168</v>
      </c>
      <c r="B83" s="46" t="s">
        <v>171</v>
      </c>
      <c r="C83" s="20"/>
      <c r="D83" s="20"/>
      <c r="E83" s="15" t="s">
        <v>12</v>
      </c>
      <c r="F83" s="57">
        <v>5</v>
      </c>
      <c r="G83" s="44"/>
      <c r="H83" s="16">
        <f t="shared" si="2"/>
        <v>0</v>
      </c>
      <c r="I83" s="17">
        <v>0.08</v>
      </c>
      <c r="J83" s="18">
        <f t="shared" si="3"/>
        <v>0</v>
      </c>
    </row>
    <row r="84" spans="1:10" ht="22.5" x14ac:dyDescent="0.25">
      <c r="A84" s="13" t="s">
        <v>170</v>
      </c>
      <c r="B84" s="46" t="s">
        <v>173</v>
      </c>
      <c r="C84" s="19"/>
      <c r="D84" s="20"/>
      <c r="E84" s="15" t="s">
        <v>15</v>
      </c>
      <c r="F84" s="57">
        <v>40</v>
      </c>
      <c r="G84" s="44"/>
      <c r="H84" s="16">
        <f t="shared" si="2"/>
        <v>0</v>
      </c>
      <c r="I84" s="17">
        <v>0.08</v>
      </c>
      <c r="J84" s="18">
        <f t="shared" si="3"/>
        <v>0</v>
      </c>
    </row>
    <row r="85" spans="1:10" ht="22.5" x14ac:dyDescent="0.25">
      <c r="A85" s="13" t="s">
        <v>172</v>
      </c>
      <c r="B85" s="46" t="s">
        <v>175</v>
      </c>
      <c r="C85" s="19"/>
      <c r="D85" s="20"/>
      <c r="E85" s="15" t="s">
        <v>15</v>
      </c>
      <c r="F85" s="57">
        <v>10</v>
      </c>
      <c r="G85" s="44"/>
      <c r="H85" s="16">
        <f t="shared" si="2"/>
        <v>0</v>
      </c>
      <c r="I85" s="17">
        <v>0.08</v>
      </c>
      <c r="J85" s="18">
        <f t="shared" si="3"/>
        <v>0</v>
      </c>
    </row>
    <row r="86" spans="1:10" ht="22.5" x14ac:dyDescent="0.25">
      <c r="A86" s="13" t="s">
        <v>174</v>
      </c>
      <c r="B86" s="46" t="s">
        <v>177</v>
      </c>
      <c r="C86" s="19"/>
      <c r="D86" s="20"/>
      <c r="E86" s="15" t="s">
        <v>15</v>
      </c>
      <c r="F86" s="57">
        <v>30</v>
      </c>
      <c r="G86" s="44"/>
      <c r="H86" s="16">
        <f t="shared" si="2"/>
        <v>0</v>
      </c>
      <c r="I86" s="17">
        <v>0.08</v>
      </c>
      <c r="J86" s="18">
        <f t="shared" si="3"/>
        <v>0</v>
      </c>
    </row>
    <row r="87" spans="1:10" ht="22.5" x14ac:dyDescent="0.25">
      <c r="A87" s="13" t="s">
        <v>176</v>
      </c>
      <c r="B87" s="46" t="s">
        <v>179</v>
      </c>
      <c r="C87" s="19"/>
      <c r="D87" s="20"/>
      <c r="E87" s="15" t="s">
        <v>15</v>
      </c>
      <c r="F87" s="57">
        <v>10</v>
      </c>
      <c r="G87" s="44"/>
      <c r="H87" s="16">
        <f t="shared" si="2"/>
        <v>0</v>
      </c>
      <c r="I87" s="17">
        <v>0.08</v>
      </c>
      <c r="J87" s="18">
        <f t="shared" si="3"/>
        <v>0</v>
      </c>
    </row>
    <row r="88" spans="1:10" ht="22.5" x14ac:dyDescent="0.25">
      <c r="A88" s="13" t="s">
        <v>178</v>
      </c>
      <c r="B88" s="46" t="s">
        <v>181</v>
      </c>
      <c r="C88" s="20"/>
      <c r="D88" s="20"/>
      <c r="E88" s="15" t="s">
        <v>15</v>
      </c>
      <c r="F88" s="57">
        <v>10</v>
      </c>
      <c r="G88" s="44"/>
      <c r="H88" s="16">
        <f t="shared" si="2"/>
        <v>0</v>
      </c>
      <c r="I88" s="17">
        <v>0.08</v>
      </c>
      <c r="J88" s="18">
        <f t="shared" si="3"/>
        <v>0</v>
      </c>
    </row>
    <row r="89" spans="1:10" ht="22.5" x14ac:dyDescent="0.25">
      <c r="A89" s="13" t="s">
        <v>180</v>
      </c>
      <c r="B89" s="46" t="s">
        <v>183</v>
      </c>
      <c r="C89" s="20"/>
      <c r="D89" s="20"/>
      <c r="E89" s="15" t="s">
        <v>15</v>
      </c>
      <c r="F89" s="57">
        <v>10</v>
      </c>
      <c r="G89" s="44"/>
      <c r="H89" s="16">
        <f t="shared" si="2"/>
        <v>0</v>
      </c>
      <c r="I89" s="17">
        <v>0.08</v>
      </c>
      <c r="J89" s="18">
        <f t="shared" si="3"/>
        <v>0</v>
      </c>
    </row>
    <row r="90" spans="1:10" x14ac:dyDescent="0.25">
      <c r="A90" s="13" t="s">
        <v>182</v>
      </c>
      <c r="B90" s="46" t="s">
        <v>185</v>
      </c>
      <c r="C90" s="20"/>
      <c r="D90" s="20"/>
      <c r="E90" s="15" t="s">
        <v>12</v>
      </c>
      <c r="F90" s="57">
        <v>5</v>
      </c>
      <c r="G90" s="44"/>
      <c r="H90" s="16">
        <f t="shared" si="2"/>
        <v>0</v>
      </c>
      <c r="I90" s="17">
        <v>0.23</v>
      </c>
      <c r="J90" s="18">
        <f t="shared" si="3"/>
        <v>0</v>
      </c>
    </row>
    <row r="91" spans="1:10" x14ac:dyDescent="0.25">
      <c r="A91" s="13" t="s">
        <v>184</v>
      </c>
      <c r="B91" s="46" t="s">
        <v>187</v>
      </c>
      <c r="C91" s="20"/>
      <c r="D91" s="20"/>
      <c r="E91" s="15" t="s">
        <v>12</v>
      </c>
      <c r="F91" s="57">
        <v>5</v>
      </c>
      <c r="G91" s="44"/>
      <c r="H91" s="16">
        <f t="shared" si="2"/>
        <v>0</v>
      </c>
      <c r="I91" s="17">
        <v>0.23</v>
      </c>
      <c r="J91" s="18">
        <f t="shared" si="3"/>
        <v>0</v>
      </c>
    </row>
    <row r="92" spans="1:10" x14ac:dyDescent="0.25">
      <c r="A92" s="13" t="s">
        <v>186</v>
      </c>
      <c r="B92" s="46" t="s">
        <v>189</v>
      </c>
      <c r="C92" s="20"/>
      <c r="D92" s="20"/>
      <c r="E92" s="15" t="s">
        <v>15</v>
      </c>
      <c r="F92" s="57">
        <v>10</v>
      </c>
      <c r="G92" s="44"/>
      <c r="H92" s="16">
        <f t="shared" si="2"/>
        <v>0</v>
      </c>
      <c r="I92" s="17">
        <v>0.23</v>
      </c>
      <c r="J92" s="18">
        <f t="shared" si="3"/>
        <v>0</v>
      </c>
    </row>
    <row r="93" spans="1:10" ht="22.5" x14ac:dyDescent="0.25">
      <c r="A93" s="13" t="s">
        <v>188</v>
      </c>
      <c r="B93" s="46" t="s">
        <v>191</v>
      </c>
      <c r="C93" s="20"/>
      <c r="D93" s="20"/>
      <c r="E93" s="15" t="s">
        <v>12</v>
      </c>
      <c r="F93" s="57">
        <v>10</v>
      </c>
      <c r="G93" s="44"/>
      <c r="H93" s="16">
        <f t="shared" si="2"/>
        <v>0</v>
      </c>
      <c r="I93" s="17">
        <v>0.23</v>
      </c>
      <c r="J93" s="18">
        <f t="shared" si="3"/>
        <v>0</v>
      </c>
    </row>
    <row r="94" spans="1:10" ht="29.25" customHeight="1" x14ac:dyDescent="0.25">
      <c r="A94" s="13" t="s">
        <v>190</v>
      </c>
      <c r="B94" s="46" t="s">
        <v>193</v>
      </c>
      <c r="C94" s="19"/>
      <c r="D94" s="20"/>
      <c r="E94" s="15" t="s">
        <v>12</v>
      </c>
      <c r="F94" s="57">
        <v>10</v>
      </c>
      <c r="G94" s="44"/>
      <c r="H94" s="16">
        <f t="shared" si="2"/>
        <v>0</v>
      </c>
      <c r="I94" s="17">
        <v>0.23</v>
      </c>
      <c r="J94" s="18">
        <f t="shared" si="3"/>
        <v>0</v>
      </c>
    </row>
    <row r="95" spans="1:10" ht="22.5" x14ac:dyDescent="0.25">
      <c r="A95" s="13" t="s">
        <v>192</v>
      </c>
      <c r="B95" s="46" t="s">
        <v>195</v>
      </c>
      <c r="C95" s="20"/>
      <c r="D95" s="20"/>
      <c r="E95" s="15" t="s">
        <v>12</v>
      </c>
      <c r="F95" s="57">
        <v>10</v>
      </c>
      <c r="G95" s="44"/>
      <c r="H95" s="16">
        <f t="shared" si="2"/>
        <v>0</v>
      </c>
      <c r="I95" s="17">
        <v>0.23</v>
      </c>
      <c r="J95" s="18">
        <f t="shared" si="3"/>
        <v>0</v>
      </c>
    </row>
    <row r="96" spans="1:10" ht="33.75" x14ac:dyDescent="0.25">
      <c r="A96" s="13" t="s">
        <v>194</v>
      </c>
      <c r="B96" s="46" t="s">
        <v>197</v>
      </c>
      <c r="C96" s="19"/>
      <c r="D96" s="20"/>
      <c r="E96" s="15" t="s">
        <v>15</v>
      </c>
      <c r="F96" s="57">
        <v>10</v>
      </c>
      <c r="G96" s="44"/>
      <c r="H96" s="16">
        <f t="shared" si="2"/>
        <v>0</v>
      </c>
      <c r="I96" s="17">
        <v>0.08</v>
      </c>
      <c r="J96" s="18">
        <f t="shared" si="3"/>
        <v>0</v>
      </c>
    </row>
    <row r="97" spans="1:10" ht="33.75" x14ac:dyDescent="0.25">
      <c r="A97" s="13" t="s">
        <v>196</v>
      </c>
      <c r="B97" s="46" t="s">
        <v>199</v>
      </c>
      <c r="C97" s="20"/>
      <c r="D97" s="20"/>
      <c r="E97" s="15" t="s">
        <v>15</v>
      </c>
      <c r="F97" s="57">
        <v>10</v>
      </c>
      <c r="G97" s="44"/>
      <c r="H97" s="16">
        <f t="shared" si="2"/>
        <v>0</v>
      </c>
      <c r="I97" s="17">
        <v>0.08</v>
      </c>
      <c r="J97" s="18">
        <f t="shared" si="3"/>
        <v>0</v>
      </c>
    </row>
    <row r="98" spans="1:10" ht="45" x14ac:dyDescent="0.25">
      <c r="A98" s="13" t="s">
        <v>198</v>
      </c>
      <c r="B98" s="46" t="s">
        <v>431</v>
      </c>
      <c r="C98" s="20"/>
      <c r="D98" s="20"/>
      <c r="E98" s="15" t="s">
        <v>15</v>
      </c>
      <c r="F98" s="57">
        <v>60</v>
      </c>
      <c r="G98" s="44"/>
      <c r="H98" s="16">
        <f t="shared" si="2"/>
        <v>0</v>
      </c>
      <c r="I98" s="17">
        <v>0.08</v>
      </c>
      <c r="J98" s="18">
        <f t="shared" si="3"/>
        <v>0</v>
      </c>
    </row>
    <row r="99" spans="1:10" ht="24" x14ac:dyDescent="0.25">
      <c r="A99" s="13" t="s">
        <v>200</v>
      </c>
      <c r="B99" s="14" t="s">
        <v>202</v>
      </c>
      <c r="C99" s="20"/>
      <c r="D99" s="20"/>
      <c r="E99" s="15" t="s">
        <v>15</v>
      </c>
      <c r="F99" s="57">
        <v>10</v>
      </c>
      <c r="G99" s="44"/>
      <c r="H99" s="16">
        <f t="shared" si="2"/>
        <v>0</v>
      </c>
      <c r="I99" s="17">
        <v>0.08</v>
      </c>
      <c r="J99" s="18">
        <f t="shared" si="3"/>
        <v>0</v>
      </c>
    </row>
    <row r="100" spans="1:10" x14ac:dyDescent="0.25">
      <c r="A100" s="13" t="s">
        <v>201</v>
      </c>
      <c r="B100" s="46" t="s">
        <v>204</v>
      </c>
      <c r="C100" s="20"/>
      <c r="D100" s="20"/>
      <c r="E100" s="15" t="s">
        <v>15</v>
      </c>
      <c r="F100" s="57">
        <v>10</v>
      </c>
      <c r="G100" s="44"/>
      <c r="H100" s="16">
        <f t="shared" si="2"/>
        <v>0</v>
      </c>
      <c r="I100" s="17">
        <v>0.08</v>
      </c>
      <c r="J100" s="18">
        <f t="shared" si="3"/>
        <v>0</v>
      </c>
    </row>
    <row r="101" spans="1:10" x14ac:dyDescent="0.25">
      <c r="A101" s="13" t="s">
        <v>203</v>
      </c>
      <c r="B101" s="46" t="s">
        <v>206</v>
      </c>
      <c r="C101" s="20"/>
      <c r="D101" s="20"/>
      <c r="E101" s="15" t="s">
        <v>15</v>
      </c>
      <c r="F101" s="57">
        <v>10</v>
      </c>
      <c r="G101" s="44"/>
      <c r="H101" s="16">
        <f t="shared" si="2"/>
        <v>0</v>
      </c>
      <c r="I101" s="17">
        <v>0.08</v>
      </c>
      <c r="J101" s="18">
        <f t="shared" si="3"/>
        <v>0</v>
      </c>
    </row>
    <row r="102" spans="1:10" x14ac:dyDescent="0.25">
      <c r="A102" s="13" t="s">
        <v>205</v>
      </c>
      <c r="B102" s="46" t="s">
        <v>208</v>
      </c>
      <c r="C102" s="19"/>
      <c r="D102" s="20"/>
      <c r="E102" s="15" t="s">
        <v>12</v>
      </c>
      <c r="F102" s="57">
        <v>20</v>
      </c>
      <c r="G102" s="44"/>
      <c r="H102" s="16">
        <f t="shared" si="2"/>
        <v>0</v>
      </c>
      <c r="I102" s="17">
        <v>0.23</v>
      </c>
      <c r="J102" s="18">
        <f t="shared" si="3"/>
        <v>0</v>
      </c>
    </row>
    <row r="103" spans="1:10" x14ac:dyDescent="0.25">
      <c r="A103" s="13" t="s">
        <v>207</v>
      </c>
      <c r="B103" s="46" t="s">
        <v>210</v>
      </c>
      <c r="C103" s="20"/>
      <c r="D103" s="20"/>
      <c r="E103" s="15" t="s">
        <v>12</v>
      </c>
      <c r="F103" s="57">
        <v>10</v>
      </c>
      <c r="G103" s="44"/>
      <c r="H103" s="16">
        <f t="shared" si="2"/>
        <v>0</v>
      </c>
      <c r="I103" s="17">
        <v>0.08</v>
      </c>
      <c r="J103" s="18">
        <f t="shared" si="3"/>
        <v>0</v>
      </c>
    </row>
    <row r="104" spans="1:10" s="25" customFormat="1" ht="22.5" x14ac:dyDescent="0.25">
      <c r="A104" s="13" t="s">
        <v>209</v>
      </c>
      <c r="B104" s="46" t="s">
        <v>212</v>
      </c>
      <c r="C104" s="26"/>
      <c r="D104" s="24"/>
      <c r="E104" s="15" t="s">
        <v>12</v>
      </c>
      <c r="F104" s="57">
        <v>10</v>
      </c>
      <c r="G104" s="44"/>
      <c r="H104" s="16">
        <f t="shared" si="2"/>
        <v>0</v>
      </c>
      <c r="I104" s="17">
        <v>0.08</v>
      </c>
      <c r="J104" s="18">
        <f t="shared" si="3"/>
        <v>0</v>
      </c>
    </row>
    <row r="105" spans="1:10" x14ac:dyDescent="0.25">
      <c r="A105" s="13" t="s">
        <v>211</v>
      </c>
      <c r="B105" s="46" t="s">
        <v>214</v>
      </c>
      <c r="C105" s="19"/>
      <c r="D105" s="20"/>
      <c r="E105" s="15" t="s">
        <v>15</v>
      </c>
      <c r="F105" s="57">
        <v>10</v>
      </c>
      <c r="G105" s="44"/>
      <c r="H105" s="16">
        <f t="shared" si="2"/>
        <v>0</v>
      </c>
      <c r="I105" s="17">
        <v>0.08</v>
      </c>
      <c r="J105" s="18">
        <f t="shared" si="3"/>
        <v>0</v>
      </c>
    </row>
    <row r="106" spans="1:10" ht="22.5" x14ac:dyDescent="0.25">
      <c r="A106" s="13" t="s">
        <v>213</v>
      </c>
      <c r="B106" s="46" t="s">
        <v>216</v>
      </c>
      <c r="C106" s="20"/>
      <c r="D106" s="36"/>
      <c r="E106" s="15" t="s">
        <v>15</v>
      </c>
      <c r="F106" s="57">
        <v>140</v>
      </c>
      <c r="G106" s="44"/>
      <c r="H106" s="16">
        <f t="shared" si="2"/>
        <v>0</v>
      </c>
      <c r="I106" s="17">
        <v>0.23</v>
      </c>
      <c r="J106" s="18">
        <f t="shared" si="3"/>
        <v>0</v>
      </c>
    </row>
    <row r="107" spans="1:10" ht="22.5" x14ac:dyDescent="0.25">
      <c r="A107" s="13" t="s">
        <v>215</v>
      </c>
      <c r="B107" s="46" t="s">
        <v>218</v>
      </c>
      <c r="C107" s="20"/>
      <c r="D107" s="20"/>
      <c r="E107" s="15" t="s">
        <v>12</v>
      </c>
      <c r="F107" s="57">
        <v>10</v>
      </c>
      <c r="G107" s="44"/>
      <c r="H107" s="16">
        <f t="shared" si="2"/>
        <v>0</v>
      </c>
      <c r="I107" s="17">
        <v>0.08</v>
      </c>
      <c r="J107" s="18">
        <f t="shared" si="3"/>
        <v>0</v>
      </c>
    </row>
    <row r="108" spans="1:10" ht="23.25" customHeight="1" x14ac:dyDescent="0.25">
      <c r="A108" s="13" t="s">
        <v>217</v>
      </c>
      <c r="B108" s="46" t="s">
        <v>220</v>
      </c>
      <c r="C108" s="19"/>
      <c r="D108" s="20"/>
      <c r="E108" s="15" t="s">
        <v>15</v>
      </c>
      <c r="F108" s="57">
        <v>30</v>
      </c>
      <c r="G108" s="44"/>
      <c r="H108" s="16">
        <f t="shared" si="2"/>
        <v>0</v>
      </c>
      <c r="I108" s="17">
        <v>0.08</v>
      </c>
      <c r="J108" s="18">
        <f t="shared" si="3"/>
        <v>0</v>
      </c>
    </row>
    <row r="109" spans="1:10" ht="27.75" customHeight="1" x14ac:dyDescent="0.25">
      <c r="A109" s="13" t="s">
        <v>219</v>
      </c>
      <c r="B109" s="46" t="s">
        <v>222</v>
      </c>
      <c r="C109" s="20"/>
      <c r="D109" s="20"/>
      <c r="E109" s="15" t="s">
        <v>15</v>
      </c>
      <c r="F109" s="57">
        <v>10</v>
      </c>
      <c r="G109" s="44"/>
      <c r="H109" s="16">
        <f t="shared" si="2"/>
        <v>0</v>
      </c>
      <c r="I109" s="17">
        <v>0.08</v>
      </c>
      <c r="J109" s="18">
        <f t="shared" si="3"/>
        <v>0</v>
      </c>
    </row>
    <row r="110" spans="1:10" ht="22.5" x14ac:dyDescent="0.25">
      <c r="A110" s="13" t="s">
        <v>221</v>
      </c>
      <c r="B110" s="46" t="s">
        <v>224</v>
      </c>
      <c r="C110" s="19"/>
      <c r="D110" s="20"/>
      <c r="E110" s="15" t="s">
        <v>15</v>
      </c>
      <c r="F110" s="57">
        <v>10</v>
      </c>
      <c r="G110" s="44"/>
      <c r="H110" s="16">
        <f t="shared" si="2"/>
        <v>0</v>
      </c>
      <c r="I110" s="17">
        <v>0.08</v>
      </c>
      <c r="J110" s="18">
        <f t="shared" si="3"/>
        <v>0</v>
      </c>
    </row>
    <row r="111" spans="1:10" x14ac:dyDescent="0.25">
      <c r="A111" s="13" t="s">
        <v>223</v>
      </c>
      <c r="B111" s="46" t="s">
        <v>226</v>
      </c>
      <c r="C111" s="19"/>
      <c r="D111" s="20"/>
      <c r="E111" s="15" t="s">
        <v>12</v>
      </c>
      <c r="F111" s="57">
        <v>40</v>
      </c>
      <c r="G111" s="44"/>
      <c r="H111" s="16">
        <f t="shared" si="2"/>
        <v>0</v>
      </c>
      <c r="I111" s="17">
        <v>0.23</v>
      </c>
      <c r="J111" s="18">
        <f t="shared" si="3"/>
        <v>0</v>
      </c>
    </row>
    <row r="112" spans="1:10" ht="22.5" x14ac:dyDescent="0.25">
      <c r="A112" s="13" t="s">
        <v>225</v>
      </c>
      <c r="B112" s="46" t="s">
        <v>228</v>
      </c>
      <c r="C112" s="19"/>
      <c r="D112" s="20"/>
      <c r="E112" s="15" t="s">
        <v>15</v>
      </c>
      <c r="F112" s="57">
        <v>5</v>
      </c>
      <c r="G112" s="44"/>
      <c r="H112" s="16">
        <f t="shared" si="2"/>
        <v>0</v>
      </c>
      <c r="I112" s="17">
        <v>0.08</v>
      </c>
      <c r="J112" s="18">
        <f t="shared" si="3"/>
        <v>0</v>
      </c>
    </row>
    <row r="113" spans="1:10" ht="22.5" x14ac:dyDescent="0.25">
      <c r="A113" s="13" t="s">
        <v>227</v>
      </c>
      <c r="B113" s="46" t="s">
        <v>230</v>
      </c>
      <c r="C113" s="32"/>
      <c r="D113" s="20"/>
      <c r="E113" s="15" t="s">
        <v>15</v>
      </c>
      <c r="F113" s="57">
        <v>5</v>
      </c>
      <c r="G113" s="44"/>
      <c r="H113" s="16">
        <f t="shared" si="2"/>
        <v>0</v>
      </c>
      <c r="I113" s="17">
        <v>0.08</v>
      </c>
      <c r="J113" s="18">
        <f t="shared" si="3"/>
        <v>0</v>
      </c>
    </row>
    <row r="114" spans="1:10" x14ac:dyDescent="0.25">
      <c r="A114" s="13" t="s">
        <v>229</v>
      </c>
      <c r="B114" s="46" t="s">
        <v>232</v>
      </c>
      <c r="C114" s="20"/>
      <c r="D114" s="20"/>
      <c r="E114" s="15" t="s">
        <v>15</v>
      </c>
      <c r="F114" s="57">
        <v>130</v>
      </c>
      <c r="G114" s="44"/>
      <c r="H114" s="16">
        <f t="shared" si="2"/>
        <v>0</v>
      </c>
      <c r="I114" s="17">
        <v>0.08</v>
      </c>
      <c r="J114" s="18">
        <f t="shared" si="3"/>
        <v>0</v>
      </c>
    </row>
    <row r="115" spans="1:10" ht="22.5" x14ac:dyDescent="0.25">
      <c r="A115" s="13" t="s">
        <v>231</v>
      </c>
      <c r="B115" s="46" t="s">
        <v>234</v>
      </c>
      <c r="C115" s="20"/>
      <c r="D115" s="20"/>
      <c r="E115" s="15" t="s">
        <v>24</v>
      </c>
      <c r="F115" s="57">
        <v>5</v>
      </c>
      <c r="G115" s="44"/>
      <c r="H115" s="16">
        <f t="shared" si="2"/>
        <v>0</v>
      </c>
      <c r="I115" s="17">
        <v>0.08</v>
      </c>
      <c r="J115" s="18">
        <f t="shared" si="3"/>
        <v>0</v>
      </c>
    </row>
    <row r="116" spans="1:10" ht="45" x14ac:dyDescent="0.25">
      <c r="A116" s="13" t="s">
        <v>233</v>
      </c>
      <c r="B116" s="46" t="s">
        <v>236</v>
      </c>
      <c r="C116" s="20"/>
      <c r="D116" s="20"/>
      <c r="E116" s="15" t="s">
        <v>15</v>
      </c>
      <c r="F116" s="57">
        <v>5</v>
      </c>
      <c r="G116" s="44"/>
      <c r="H116" s="16">
        <f t="shared" si="2"/>
        <v>0</v>
      </c>
      <c r="I116" s="17">
        <v>0.08</v>
      </c>
      <c r="J116" s="18">
        <f t="shared" si="3"/>
        <v>0</v>
      </c>
    </row>
    <row r="117" spans="1:10" x14ac:dyDescent="0.25">
      <c r="A117" s="13" t="s">
        <v>235</v>
      </c>
      <c r="B117" s="46" t="s">
        <v>238</v>
      </c>
      <c r="C117" s="20"/>
      <c r="D117" s="20"/>
      <c r="E117" s="15" t="s">
        <v>12</v>
      </c>
      <c r="F117" s="57">
        <v>5</v>
      </c>
      <c r="G117" s="44"/>
      <c r="H117" s="16">
        <f t="shared" si="2"/>
        <v>0</v>
      </c>
      <c r="I117" s="17">
        <v>0.08</v>
      </c>
      <c r="J117" s="18">
        <f t="shared" si="3"/>
        <v>0</v>
      </c>
    </row>
    <row r="118" spans="1:10" s="25" customFormat="1" ht="22.5" x14ac:dyDescent="0.25">
      <c r="A118" s="13" t="s">
        <v>237</v>
      </c>
      <c r="B118" s="46" t="s">
        <v>240</v>
      </c>
      <c r="C118" s="24"/>
      <c r="D118" s="24"/>
      <c r="E118" s="15" t="s">
        <v>12</v>
      </c>
      <c r="F118" s="57">
        <v>55</v>
      </c>
      <c r="G118" s="44"/>
      <c r="H118" s="16">
        <f t="shared" si="2"/>
        <v>0</v>
      </c>
      <c r="I118" s="17">
        <v>0.08</v>
      </c>
      <c r="J118" s="18">
        <f t="shared" si="3"/>
        <v>0</v>
      </c>
    </row>
    <row r="119" spans="1:10" x14ac:dyDescent="0.25">
      <c r="A119" s="13" t="s">
        <v>239</v>
      </c>
      <c r="B119" s="46" t="s">
        <v>242</v>
      </c>
      <c r="C119" s="20"/>
      <c r="D119" s="20"/>
      <c r="E119" s="15" t="s">
        <v>15</v>
      </c>
      <c r="F119" s="57">
        <v>10</v>
      </c>
      <c r="G119" s="44"/>
      <c r="H119" s="16">
        <f t="shared" si="2"/>
        <v>0</v>
      </c>
      <c r="I119" s="17">
        <v>0.08</v>
      </c>
      <c r="J119" s="18">
        <f t="shared" si="3"/>
        <v>0</v>
      </c>
    </row>
    <row r="120" spans="1:10" x14ac:dyDescent="0.25">
      <c r="A120" s="13" t="s">
        <v>241</v>
      </c>
      <c r="B120" s="46" t="s">
        <v>244</v>
      </c>
      <c r="C120" s="20"/>
      <c r="D120" s="20"/>
      <c r="E120" s="15" t="s">
        <v>12</v>
      </c>
      <c r="F120" s="57">
        <v>20</v>
      </c>
      <c r="G120" s="44"/>
      <c r="H120" s="16">
        <f t="shared" si="2"/>
        <v>0</v>
      </c>
      <c r="I120" s="17">
        <v>0.08</v>
      </c>
      <c r="J120" s="18">
        <f t="shared" si="3"/>
        <v>0</v>
      </c>
    </row>
    <row r="121" spans="1:10" s="25" customFormat="1" ht="22.5" x14ac:dyDescent="0.25">
      <c r="A121" s="13" t="s">
        <v>243</v>
      </c>
      <c r="B121" s="46" t="s">
        <v>246</v>
      </c>
      <c r="C121" s="24"/>
      <c r="D121" s="24"/>
      <c r="E121" s="15" t="s">
        <v>15</v>
      </c>
      <c r="F121" s="57">
        <v>5</v>
      </c>
      <c r="G121" s="44"/>
      <c r="H121" s="16">
        <f t="shared" si="2"/>
        <v>0</v>
      </c>
      <c r="I121" s="17">
        <v>0.08</v>
      </c>
      <c r="J121" s="18">
        <f t="shared" si="3"/>
        <v>0</v>
      </c>
    </row>
    <row r="122" spans="1:10" ht="22.5" x14ac:dyDescent="0.25">
      <c r="A122" s="13" t="s">
        <v>245</v>
      </c>
      <c r="B122" s="46" t="s">
        <v>248</v>
      </c>
      <c r="C122" s="20"/>
      <c r="D122" s="20"/>
      <c r="E122" s="15" t="s">
        <v>12</v>
      </c>
      <c r="F122" s="57">
        <v>5</v>
      </c>
      <c r="G122" s="44"/>
      <c r="H122" s="16">
        <f t="shared" si="2"/>
        <v>0</v>
      </c>
      <c r="I122" s="17">
        <v>0.08</v>
      </c>
      <c r="J122" s="18">
        <f t="shared" si="3"/>
        <v>0</v>
      </c>
    </row>
    <row r="123" spans="1:10" s="25" customFormat="1" ht="22.5" x14ac:dyDescent="0.25">
      <c r="A123" s="13" t="s">
        <v>247</v>
      </c>
      <c r="B123" s="46" t="s">
        <v>250</v>
      </c>
      <c r="C123" s="24"/>
      <c r="D123" s="24"/>
      <c r="E123" s="15" t="s">
        <v>12</v>
      </c>
      <c r="F123" s="57">
        <v>5</v>
      </c>
      <c r="G123" s="44"/>
      <c r="H123" s="16">
        <f t="shared" si="2"/>
        <v>0</v>
      </c>
      <c r="I123" s="17">
        <v>0.08</v>
      </c>
      <c r="J123" s="18">
        <f t="shared" si="3"/>
        <v>0</v>
      </c>
    </row>
    <row r="124" spans="1:10" ht="17.25" customHeight="1" x14ac:dyDescent="0.25">
      <c r="A124" s="13" t="s">
        <v>249</v>
      </c>
      <c r="B124" s="46" t="s">
        <v>252</v>
      </c>
      <c r="C124" s="20"/>
      <c r="D124" s="20"/>
      <c r="E124" s="15" t="s">
        <v>12</v>
      </c>
      <c r="F124" s="57">
        <v>5</v>
      </c>
      <c r="G124" s="44"/>
      <c r="H124" s="16">
        <f t="shared" si="2"/>
        <v>0</v>
      </c>
      <c r="I124" s="17">
        <v>0.08</v>
      </c>
      <c r="J124" s="18">
        <f t="shared" si="3"/>
        <v>0</v>
      </c>
    </row>
    <row r="125" spans="1:10" s="25" customFormat="1" ht="17.25" customHeight="1" x14ac:dyDescent="0.25">
      <c r="A125" s="13" t="s">
        <v>251</v>
      </c>
      <c r="B125" s="46" t="s">
        <v>254</v>
      </c>
      <c r="C125" s="24"/>
      <c r="D125" s="24"/>
      <c r="E125" s="15" t="s">
        <v>12</v>
      </c>
      <c r="F125" s="57">
        <v>5</v>
      </c>
      <c r="G125" s="44"/>
      <c r="H125" s="16">
        <f t="shared" si="2"/>
        <v>0</v>
      </c>
      <c r="I125" s="17">
        <v>0.08</v>
      </c>
      <c r="J125" s="18">
        <f t="shared" si="3"/>
        <v>0</v>
      </c>
    </row>
    <row r="126" spans="1:10" ht="27" customHeight="1" x14ac:dyDescent="0.25">
      <c r="A126" s="13" t="s">
        <v>253</v>
      </c>
      <c r="B126" s="46" t="s">
        <v>256</v>
      </c>
      <c r="C126" s="20"/>
      <c r="D126" s="20"/>
      <c r="E126" s="15" t="s">
        <v>12</v>
      </c>
      <c r="F126" s="57">
        <v>5</v>
      </c>
      <c r="G126" s="44"/>
      <c r="H126" s="16">
        <f t="shared" si="2"/>
        <v>0</v>
      </c>
      <c r="I126" s="17">
        <v>0.08</v>
      </c>
      <c r="J126" s="18">
        <f t="shared" si="3"/>
        <v>0</v>
      </c>
    </row>
    <row r="127" spans="1:10" ht="27.75" customHeight="1" x14ac:dyDescent="0.25">
      <c r="A127" s="13" t="s">
        <v>255</v>
      </c>
      <c r="B127" s="46" t="s">
        <v>258</v>
      </c>
      <c r="C127" s="20"/>
      <c r="D127" s="20"/>
      <c r="E127" s="15" t="s">
        <v>12</v>
      </c>
      <c r="F127" s="57">
        <v>5</v>
      </c>
      <c r="G127" s="44"/>
      <c r="H127" s="16">
        <f t="shared" si="2"/>
        <v>0</v>
      </c>
      <c r="I127" s="17">
        <v>0.08</v>
      </c>
      <c r="J127" s="18">
        <f t="shared" si="3"/>
        <v>0</v>
      </c>
    </row>
    <row r="128" spans="1:10" ht="25.5" customHeight="1" x14ac:dyDescent="0.25">
      <c r="A128" s="13" t="s">
        <v>257</v>
      </c>
      <c r="B128" s="46" t="s">
        <v>260</v>
      </c>
      <c r="C128" s="20"/>
      <c r="D128" s="20"/>
      <c r="E128" s="15" t="s">
        <v>12</v>
      </c>
      <c r="F128" s="57">
        <v>150</v>
      </c>
      <c r="G128" s="44"/>
      <c r="H128" s="16">
        <f t="shared" si="2"/>
        <v>0</v>
      </c>
      <c r="I128" s="17">
        <v>0.08</v>
      </c>
      <c r="J128" s="18">
        <f t="shared" si="3"/>
        <v>0</v>
      </c>
    </row>
    <row r="129" spans="1:10" ht="26.25" customHeight="1" x14ac:dyDescent="0.25">
      <c r="A129" s="13" t="s">
        <v>259</v>
      </c>
      <c r="B129" s="46" t="s">
        <v>262</v>
      </c>
      <c r="C129" s="20"/>
      <c r="D129" s="20"/>
      <c r="E129" s="15" t="s">
        <v>12</v>
      </c>
      <c r="F129" s="57">
        <v>250</v>
      </c>
      <c r="G129" s="44"/>
      <c r="H129" s="16">
        <f t="shared" si="2"/>
        <v>0</v>
      </c>
      <c r="I129" s="17">
        <v>0.08</v>
      </c>
      <c r="J129" s="18">
        <f t="shared" si="3"/>
        <v>0</v>
      </c>
    </row>
    <row r="130" spans="1:10" ht="27.75" customHeight="1" x14ac:dyDescent="0.25">
      <c r="A130" s="13" t="s">
        <v>261</v>
      </c>
      <c r="B130" s="46" t="s">
        <v>264</v>
      </c>
      <c r="C130" s="20"/>
      <c r="D130" s="20"/>
      <c r="E130" s="15" t="s">
        <v>12</v>
      </c>
      <c r="F130" s="57">
        <v>100</v>
      </c>
      <c r="G130" s="44"/>
      <c r="H130" s="16">
        <f t="shared" si="2"/>
        <v>0</v>
      </c>
      <c r="I130" s="17">
        <v>0.08</v>
      </c>
      <c r="J130" s="18">
        <f t="shared" si="3"/>
        <v>0</v>
      </c>
    </row>
    <row r="131" spans="1:10" x14ac:dyDescent="0.25">
      <c r="A131" s="13" t="s">
        <v>263</v>
      </c>
      <c r="B131" s="46" t="s">
        <v>266</v>
      </c>
      <c r="C131" s="20"/>
      <c r="D131" s="20"/>
      <c r="E131" s="15" t="s">
        <v>12</v>
      </c>
      <c r="F131" s="57">
        <v>100</v>
      </c>
      <c r="G131" s="44"/>
      <c r="H131" s="16">
        <f t="shared" si="2"/>
        <v>0</v>
      </c>
      <c r="I131" s="17">
        <v>0.08</v>
      </c>
      <c r="J131" s="18">
        <f t="shared" si="3"/>
        <v>0</v>
      </c>
    </row>
    <row r="132" spans="1:10" ht="22.5" x14ac:dyDescent="0.25">
      <c r="A132" s="13" t="s">
        <v>265</v>
      </c>
      <c r="B132" s="46" t="s">
        <v>268</v>
      </c>
      <c r="C132" s="20"/>
      <c r="D132" s="20"/>
      <c r="E132" s="15" t="s">
        <v>12</v>
      </c>
      <c r="F132" s="57">
        <v>20</v>
      </c>
      <c r="G132" s="44"/>
      <c r="H132" s="16">
        <f t="shared" ref="H132:H195" si="4">F132*G132</f>
        <v>0</v>
      </c>
      <c r="I132" s="17">
        <v>0.08</v>
      </c>
      <c r="J132" s="18">
        <f t="shared" ref="J132:J195" si="5">H132+H132*I132</f>
        <v>0</v>
      </c>
    </row>
    <row r="133" spans="1:10" ht="24.75" customHeight="1" x14ac:dyDescent="0.25">
      <c r="A133" s="13" t="s">
        <v>267</v>
      </c>
      <c r="B133" s="46" t="s">
        <v>270</v>
      </c>
      <c r="C133" s="20"/>
      <c r="D133" s="20"/>
      <c r="E133" s="15" t="s">
        <v>12</v>
      </c>
      <c r="F133" s="57">
        <v>70</v>
      </c>
      <c r="G133" s="44"/>
      <c r="H133" s="16">
        <f t="shared" si="4"/>
        <v>0</v>
      </c>
      <c r="I133" s="17">
        <v>0.08</v>
      </c>
      <c r="J133" s="18">
        <f t="shared" si="5"/>
        <v>0</v>
      </c>
    </row>
    <row r="134" spans="1:10" s="25" customFormat="1" ht="22.5" x14ac:dyDescent="0.25">
      <c r="A134" s="13" t="s">
        <v>269</v>
      </c>
      <c r="B134" s="46" t="s">
        <v>272</v>
      </c>
      <c r="C134" s="24"/>
      <c r="D134" s="24"/>
      <c r="E134" s="15" t="s">
        <v>12</v>
      </c>
      <c r="F134" s="57">
        <v>20</v>
      </c>
      <c r="G134" s="44"/>
      <c r="H134" s="16">
        <f t="shared" si="4"/>
        <v>0</v>
      </c>
      <c r="I134" s="17">
        <v>0.08</v>
      </c>
      <c r="J134" s="18">
        <f t="shared" si="5"/>
        <v>0</v>
      </c>
    </row>
    <row r="135" spans="1:10" s="25" customFormat="1" ht="22.5" x14ac:dyDescent="0.25">
      <c r="A135" s="13" t="s">
        <v>271</v>
      </c>
      <c r="B135" s="46" t="s">
        <v>274</v>
      </c>
      <c r="C135" s="24"/>
      <c r="D135" s="24"/>
      <c r="E135" s="15" t="s">
        <v>12</v>
      </c>
      <c r="F135" s="57">
        <v>5</v>
      </c>
      <c r="G135" s="44"/>
      <c r="H135" s="16">
        <f t="shared" si="4"/>
        <v>0</v>
      </c>
      <c r="I135" s="17">
        <v>0.08</v>
      </c>
      <c r="J135" s="18">
        <f t="shared" si="5"/>
        <v>0</v>
      </c>
    </row>
    <row r="136" spans="1:10" s="25" customFormat="1" ht="22.5" x14ac:dyDescent="0.25">
      <c r="A136" s="13" t="s">
        <v>273</v>
      </c>
      <c r="B136" s="46" t="s">
        <v>276</v>
      </c>
      <c r="C136" s="24"/>
      <c r="D136" s="24"/>
      <c r="E136" s="15" t="s">
        <v>12</v>
      </c>
      <c r="F136" s="57">
        <v>5</v>
      </c>
      <c r="G136" s="44"/>
      <c r="H136" s="16">
        <f t="shared" si="4"/>
        <v>0</v>
      </c>
      <c r="I136" s="17">
        <v>0.08</v>
      </c>
      <c r="J136" s="18">
        <f t="shared" si="5"/>
        <v>0</v>
      </c>
    </row>
    <row r="137" spans="1:10" s="25" customFormat="1" ht="22.5" x14ac:dyDescent="0.25">
      <c r="A137" s="13" t="s">
        <v>275</v>
      </c>
      <c r="B137" s="46" t="s">
        <v>278</v>
      </c>
      <c r="C137" s="24"/>
      <c r="D137" s="24"/>
      <c r="E137" s="15" t="s">
        <v>12</v>
      </c>
      <c r="F137" s="57">
        <v>5</v>
      </c>
      <c r="G137" s="44"/>
      <c r="H137" s="16">
        <f t="shared" si="4"/>
        <v>0</v>
      </c>
      <c r="I137" s="17">
        <v>0.08</v>
      </c>
      <c r="J137" s="18">
        <f t="shared" si="5"/>
        <v>0</v>
      </c>
    </row>
    <row r="138" spans="1:10" s="25" customFormat="1" ht="22.5" x14ac:dyDescent="0.25">
      <c r="A138" s="13" t="s">
        <v>277</v>
      </c>
      <c r="B138" s="46" t="s">
        <v>280</v>
      </c>
      <c r="C138" s="24"/>
      <c r="D138" s="24"/>
      <c r="E138" s="15" t="s">
        <v>12</v>
      </c>
      <c r="F138" s="57">
        <v>5</v>
      </c>
      <c r="G138" s="44"/>
      <c r="H138" s="16">
        <f t="shared" si="4"/>
        <v>0</v>
      </c>
      <c r="I138" s="17">
        <v>0.08</v>
      </c>
      <c r="J138" s="18">
        <f t="shared" si="5"/>
        <v>0</v>
      </c>
    </row>
    <row r="139" spans="1:10" s="25" customFormat="1" ht="22.5" x14ac:dyDescent="0.25">
      <c r="A139" s="13" t="s">
        <v>279</v>
      </c>
      <c r="B139" s="46" t="s">
        <v>282</v>
      </c>
      <c r="C139" s="24"/>
      <c r="D139" s="24"/>
      <c r="E139" s="15" t="s">
        <v>12</v>
      </c>
      <c r="F139" s="57">
        <v>5</v>
      </c>
      <c r="G139" s="44"/>
      <c r="H139" s="16">
        <f t="shared" si="4"/>
        <v>0</v>
      </c>
      <c r="I139" s="17">
        <v>0.08</v>
      </c>
      <c r="J139" s="18">
        <f t="shared" si="5"/>
        <v>0</v>
      </c>
    </row>
    <row r="140" spans="1:10" s="25" customFormat="1" ht="22.5" x14ac:dyDescent="0.25">
      <c r="A140" s="13" t="s">
        <v>281</v>
      </c>
      <c r="B140" s="46" t="s">
        <v>284</v>
      </c>
      <c r="C140" s="24"/>
      <c r="D140" s="24"/>
      <c r="E140" s="15" t="s">
        <v>12</v>
      </c>
      <c r="F140" s="57">
        <v>5</v>
      </c>
      <c r="G140" s="44"/>
      <c r="H140" s="16">
        <f t="shared" si="4"/>
        <v>0</v>
      </c>
      <c r="I140" s="17">
        <v>0.08</v>
      </c>
      <c r="J140" s="18">
        <f t="shared" si="5"/>
        <v>0</v>
      </c>
    </row>
    <row r="141" spans="1:10" ht="22.5" x14ac:dyDescent="0.25">
      <c r="A141" s="13" t="s">
        <v>283</v>
      </c>
      <c r="B141" s="46" t="s">
        <v>286</v>
      </c>
      <c r="C141" s="20"/>
      <c r="D141" s="20"/>
      <c r="E141" s="15" t="s">
        <v>12</v>
      </c>
      <c r="F141" s="57">
        <v>5</v>
      </c>
      <c r="G141" s="44"/>
      <c r="H141" s="16">
        <f t="shared" si="4"/>
        <v>0</v>
      </c>
      <c r="I141" s="17">
        <v>0.08</v>
      </c>
      <c r="J141" s="18">
        <f t="shared" si="5"/>
        <v>0</v>
      </c>
    </row>
    <row r="142" spans="1:10" ht="22.5" x14ac:dyDescent="0.25">
      <c r="A142" s="13" t="s">
        <v>285</v>
      </c>
      <c r="B142" s="46" t="s">
        <v>288</v>
      </c>
      <c r="C142" s="20"/>
      <c r="D142" s="20"/>
      <c r="E142" s="15" t="s">
        <v>12</v>
      </c>
      <c r="F142" s="57">
        <v>5</v>
      </c>
      <c r="G142" s="44"/>
      <c r="H142" s="16">
        <f t="shared" si="4"/>
        <v>0</v>
      </c>
      <c r="I142" s="17">
        <v>0.08</v>
      </c>
      <c r="J142" s="18">
        <f t="shared" si="5"/>
        <v>0</v>
      </c>
    </row>
    <row r="143" spans="1:10" ht="22.5" x14ac:dyDescent="0.25">
      <c r="A143" s="13" t="s">
        <v>287</v>
      </c>
      <c r="B143" s="46" t="s">
        <v>290</v>
      </c>
      <c r="C143" s="20"/>
      <c r="D143" s="20"/>
      <c r="E143" s="15" t="s">
        <v>12</v>
      </c>
      <c r="F143" s="57">
        <v>5</v>
      </c>
      <c r="G143" s="44"/>
      <c r="H143" s="16">
        <f t="shared" si="4"/>
        <v>0</v>
      </c>
      <c r="I143" s="17">
        <v>0.08</v>
      </c>
      <c r="J143" s="18">
        <f t="shared" si="5"/>
        <v>0</v>
      </c>
    </row>
    <row r="144" spans="1:10" ht="25.5" customHeight="1" x14ac:dyDescent="0.25">
      <c r="A144" s="13" t="s">
        <v>289</v>
      </c>
      <c r="B144" s="46" t="s">
        <v>292</v>
      </c>
      <c r="C144" s="20"/>
      <c r="D144" s="20"/>
      <c r="E144" s="15" t="s">
        <v>12</v>
      </c>
      <c r="F144" s="57">
        <v>10</v>
      </c>
      <c r="G144" s="44"/>
      <c r="H144" s="16">
        <f t="shared" si="4"/>
        <v>0</v>
      </c>
      <c r="I144" s="17">
        <v>0.08</v>
      </c>
      <c r="J144" s="18">
        <f t="shared" si="5"/>
        <v>0</v>
      </c>
    </row>
    <row r="145" spans="1:10" s="25" customFormat="1" ht="22.5" x14ac:dyDescent="0.25">
      <c r="A145" s="13" t="s">
        <v>291</v>
      </c>
      <c r="B145" s="46" t="s">
        <v>294</v>
      </c>
      <c r="C145" s="24"/>
      <c r="D145" s="24"/>
      <c r="E145" s="15" t="s">
        <v>12</v>
      </c>
      <c r="F145" s="57">
        <v>5</v>
      </c>
      <c r="G145" s="44"/>
      <c r="H145" s="16">
        <f t="shared" si="4"/>
        <v>0</v>
      </c>
      <c r="I145" s="17">
        <v>0.08</v>
      </c>
      <c r="J145" s="18">
        <f t="shared" si="5"/>
        <v>0</v>
      </c>
    </row>
    <row r="146" spans="1:10" s="25" customFormat="1" ht="22.5" x14ac:dyDescent="0.25">
      <c r="A146" s="13" t="s">
        <v>293</v>
      </c>
      <c r="B146" s="46" t="s">
        <v>296</v>
      </c>
      <c r="C146" s="24"/>
      <c r="D146" s="24"/>
      <c r="E146" s="15" t="s">
        <v>12</v>
      </c>
      <c r="F146" s="57">
        <v>10</v>
      </c>
      <c r="G146" s="44"/>
      <c r="H146" s="16">
        <f t="shared" si="4"/>
        <v>0</v>
      </c>
      <c r="I146" s="17">
        <v>0.08</v>
      </c>
      <c r="J146" s="18">
        <f t="shared" si="5"/>
        <v>0</v>
      </c>
    </row>
    <row r="147" spans="1:10" s="25" customFormat="1" ht="22.5" x14ac:dyDescent="0.25">
      <c r="A147" s="13" t="s">
        <v>295</v>
      </c>
      <c r="B147" s="46" t="s">
        <v>298</v>
      </c>
      <c r="C147" s="24"/>
      <c r="D147" s="24"/>
      <c r="E147" s="15" t="s">
        <v>12</v>
      </c>
      <c r="F147" s="57">
        <v>5</v>
      </c>
      <c r="G147" s="44"/>
      <c r="H147" s="16">
        <f t="shared" si="4"/>
        <v>0</v>
      </c>
      <c r="I147" s="17">
        <v>0.08</v>
      </c>
      <c r="J147" s="18">
        <f t="shared" si="5"/>
        <v>0</v>
      </c>
    </row>
    <row r="148" spans="1:10" s="25" customFormat="1" ht="22.5" x14ac:dyDescent="0.25">
      <c r="A148" s="13" t="s">
        <v>297</v>
      </c>
      <c r="B148" s="46" t="s">
        <v>300</v>
      </c>
      <c r="C148" s="24"/>
      <c r="D148" s="24"/>
      <c r="E148" s="15" t="s">
        <v>12</v>
      </c>
      <c r="F148" s="57">
        <v>5</v>
      </c>
      <c r="G148" s="44"/>
      <c r="H148" s="16">
        <f t="shared" si="4"/>
        <v>0</v>
      </c>
      <c r="I148" s="17">
        <v>0.08</v>
      </c>
      <c r="J148" s="18">
        <f t="shared" si="5"/>
        <v>0</v>
      </c>
    </row>
    <row r="149" spans="1:10" s="25" customFormat="1" ht="22.5" x14ac:dyDescent="0.25">
      <c r="A149" s="13" t="s">
        <v>299</v>
      </c>
      <c r="B149" s="46" t="s">
        <v>302</v>
      </c>
      <c r="C149" s="24"/>
      <c r="D149" s="28"/>
      <c r="E149" s="15" t="s">
        <v>12</v>
      </c>
      <c r="F149" s="57">
        <v>5</v>
      </c>
      <c r="G149" s="44"/>
      <c r="H149" s="16">
        <f t="shared" si="4"/>
        <v>0</v>
      </c>
      <c r="I149" s="17">
        <v>0.08</v>
      </c>
      <c r="J149" s="18">
        <f t="shared" si="5"/>
        <v>0</v>
      </c>
    </row>
    <row r="150" spans="1:10" ht="22.5" x14ac:dyDescent="0.25">
      <c r="A150" s="13" t="s">
        <v>301</v>
      </c>
      <c r="B150" s="46" t="s">
        <v>304</v>
      </c>
      <c r="C150" s="20"/>
      <c r="D150" s="20"/>
      <c r="E150" s="15" t="s">
        <v>15</v>
      </c>
      <c r="F150" s="57">
        <v>60</v>
      </c>
      <c r="G150" s="44"/>
      <c r="H150" s="16">
        <f t="shared" si="4"/>
        <v>0</v>
      </c>
      <c r="I150" s="17">
        <v>0.08</v>
      </c>
      <c r="J150" s="18">
        <f t="shared" si="5"/>
        <v>0</v>
      </c>
    </row>
    <row r="151" spans="1:10" ht="27" customHeight="1" x14ac:dyDescent="0.25">
      <c r="A151" s="13" t="s">
        <v>303</v>
      </c>
      <c r="B151" s="46" t="s">
        <v>383</v>
      </c>
      <c r="C151" s="20"/>
      <c r="D151" s="20"/>
      <c r="E151" s="15" t="s">
        <v>15</v>
      </c>
      <c r="F151" s="57">
        <v>5</v>
      </c>
      <c r="G151" s="45"/>
      <c r="H151" s="16">
        <f t="shared" si="4"/>
        <v>0</v>
      </c>
      <c r="I151" s="17">
        <v>0.08</v>
      </c>
      <c r="J151" s="18">
        <f t="shared" si="5"/>
        <v>0</v>
      </c>
    </row>
    <row r="152" spans="1:10" ht="22.5" x14ac:dyDescent="0.25">
      <c r="A152" s="13" t="s">
        <v>305</v>
      </c>
      <c r="B152" s="46" t="s">
        <v>307</v>
      </c>
      <c r="C152" s="20"/>
      <c r="D152" s="20"/>
      <c r="E152" s="15" t="s">
        <v>15</v>
      </c>
      <c r="F152" s="57">
        <v>20</v>
      </c>
      <c r="G152" s="44"/>
      <c r="H152" s="16">
        <f t="shared" si="4"/>
        <v>0</v>
      </c>
      <c r="I152" s="17">
        <v>0.08</v>
      </c>
      <c r="J152" s="18">
        <f t="shared" si="5"/>
        <v>0</v>
      </c>
    </row>
    <row r="153" spans="1:10" x14ac:dyDescent="0.25">
      <c r="A153" s="13" t="s">
        <v>306</v>
      </c>
      <c r="B153" s="46" t="s">
        <v>309</v>
      </c>
      <c r="C153" s="20"/>
      <c r="D153" s="20"/>
      <c r="E153" s="15" t="s">
        <v>12</v>
      </c>
      <c r="F153" s="57">
        <v>5</v>
      </c>
      <c r="G153" s="44"/>
      <c r="H153" s="16">
        <f t="shared" si="4"/>
        <v>0</v>
      </c>
      <c r="I153" s="17">
        <v>0.23</v>
      </c>
      <c r="J153" s="18">
        <f t="shared" si="5"/>
        <v>0</v>
      </c>
    </row>
    <row r="154" spans="1:10" ht="22.5" x14ac:dyDescent="0.25">
      <c r="A154" s="13" t="s">
        <v>308</v>
      </c>
      <c r="B154" s="46" t="s">
        <v>311</v>
      </c>
      <c r="C154" s="20"/>
      <c r="D154" s="20"/>
      <c r="E154" s="15" t="s">
        <v>12</v>
      </c>
      <c r="F154" s="57">
        <v>5</v>
      </c>
      <c r="G154" s="44"/>
      <c r="H154" s="16">
        <f t="shared" si="4"/>
        <v>0</v>
      </c>
      <c r="I154" s="17">
        <v>0.08</v>
      </c>
      <c r="J154" s="18">
        <f t="shared" si="5"/>
        <v>0</v>
      </c>
    </row>
    <row r="155" spans="1:10" ht="22.5" x14ac:dyDescent="0.25">
      <c r="A155" s="13" t="s">
        <v>310</v>
      </c>
      <c r="B155" s="46" t="s">
        <v>313</v>
      </c>
      <c r="C155" s="20"/>
      <c r="D155" s="20"/>
      <c r="E155" s="15" t="s">
        <v>15</v>
      </c>
      <c r="F155" s="57">
        <v>5</v>
      </c>
      <c r="G155" s="44"/>
      <c r="H155" s="16">
        <f t="shared" si="4"/>
        <v>0</v>
      </c>
      <c r="I155" s="17">
        <v>0.08</v>
      </c>
      <c r="J155" s="18">
        <f t="shared" si="5"/>
        <v>0</v>
      </c>
    </row>
    <row r="156" spans="1:10" ht="22.5" x14ac:dyDescent="0.25">
      <c r="A156" s="13" t="s">
        <v>312</v>
      </c>
      <c r="B156" s="46" t="s">
        <v>432</v>
      </c>
      <c r="C156" s="20"/>
      <c r="D156" s="20"/>
      <c r="E156" s="15" t="s">
        <v>15</v>
      </c>
      <c r="F156" s="57">
        <v>30</v>
      </c>
      <c r="G156" s="44"/>
      <c r="H156" s="16">
        <f t="shared" si="4"/>
        <v>0</v>
      </c>
      <c r="I156" s="17">
        <v>0.08</v>
      </c>
      <c r="J156" s="18">
        <f t="shared" si="5"/>
        <v>0</v>
      </c>
    </row>
    <row r="157" spans="1:10" x14ac:dyDescent="0.25">
      <c r="A157" s="13" t="s">
        <v>314</v>
      </c>
      <c r="B157" s="46" t="s">
        <v>433</v>
      </c>
      <c r="C157" s="20"/>
      <c r="D157" s="20"/>
      <c r="E157" s="15" t="s">
        <v>15</v>
      </c>
      <c r="F157" s="57">
        <v>50</v>
      </c>
      <c r="G157" s="44"/>
      <c r="H157" s="16">
        <f t="shared" si="4"/>
        <v>0</v>
      </c>
      <c r="I157" s="17">
        <v>0.08</v>
      </c>
      <c r="J157" s="18">
        <f t="shared" si="5"/>
        <v>0</v>
      </c>
    </row>
    <row r="158" spans="1:10" x14ac:dyDescent="0.25">
      <c r="A158" s="13" t="s">
        <v>315</v>
      </c>
      <c r="B158" s="46" t="s">
        <v>438</v>
      </c>
      <c r="C158" s="20"/>
      <c r="D158" s="20"/>
      <c r="E158" s="15" t="s">
        <v>15</v>
      </c>
      <c r="F158" s="57">
        <v>5</v>
      </c>
      <c r="G158" s="44"/>
      <c r="H158" s="16">
        <f t="shared" si="4"/>
        <v>0</v>
      </c>
      <c r="I158" s="17">
        <v>0.08</v>
      </c>
      <c r="J158" s="18">
        <f t="shared" si="5"/>
        <v>0</v>
      </c>
    </row>
    <row r="159" spans="1:10" ht="28.5" customHeight="1" x14ac:dyDescent="0.25">
      <c r="A159" s="13" t="s">
        <v>316</v>
      </c>
      <c r="B159" s="46" t="s">
        <v>318</v>
      </c>
      <c r="C159" s="27"/>
      <c r="D159" s="20"/>
      <c r="E159" s="15" t="s">
        <v>15</v>
      </c>
      <c r="F159" s="57">
        <v>150</v>
      </c>
      <c r="G159" s="44"/>
      <c r="H159" s="16">
        <f t="shared" si="4"/>
        <v>0</v>
      </c>
      <c r="I159" s="17">
        <v>0.08</v>
      </c>
      <c r="J159" s="18">
        <f t="shared" si="5"/>
        <v>0</v>
      </c>
    </row>
    <row r="160" spans="1:10" ht="45" x14ac:dyDescent="0.25">
      <c r="A160" s="13" t="s">
        <v>317</v>
      </c>
      <c r="B160" s="46" t="s">
        <v>320</v>
      </c>
      <c r="C160" s="19"/>
      <c r="D160" s="20"/>
      <c r="E160" s="15" t="s">
        <v>15</v>
      </c>
      <c r="F160" s="57">
        <v>5</v>
      </c>
      <c r="G160" s="44"/>
      <c r="H160" s="16">
        <f t="shared" si="4"/>
        <v>0</v>
      </c>
      <c r="I160" s="17">
        <v>0.08</v>
      </c>
      <c r="J160" s="18">
        <f t="shared" si="5"/>
        <v>0</v>
      </c>
    </row>
    <row r="161" spans="1:10" ht="27.75" customHeight="1" x14ac:dyDescent="0.25">
      <c r="A161" s="13" t="s">
        <v>319</v>
      </c>
      <c r="B161" s="46" t="s">
        <v>322</v>
      </c>
      <c r="C161" s="19"/>
      <c r="D161" s="20"/>
      <c r="E161" s="15" t="s">
        <v>15</v>
      </c>
      <c r="F161" s="57">
        <v>30</v>
      </c>
      <c r="G161" s="44"/>
      <c r="H161" s="16">
        <f t="shared" si="4"/>
        <v>0</v>
      </c>
      <c r="I161" s="17">
        <v>0.08</v>
      </c>
      <c r="J161" s="18">
        <f t="shared" si="5"/>
        <v>0</v>
      </c>
    </row>
    <row r="162" spans="1:10" ht="26.25" customHeight="1" x14ac:dyDescent="0.25">
      <c r="A162" s="13" t="s">
        <v>321</v>
      </c>
      <c r="B162" s="46" t="s">
        <v>324</v>
      </c>
      <c r="C162" s="19"/>
      <c r="D162" s="20"/>
      <c r="E162" s="15" t="s">
        <v>15</v>
      </c>
      <c r="F162" s="57">
        <v>50</v>
      </c>
      <c r="G162" s="44"/>
      <c r="H162" s="16">
        <f t="shared" si="4"/>
        <v>0</v>
      </c>
      <c r="I162" s="17">
        <v>0.08</v>
      </c>
      <c r="J162" s="18">
        <f t="shared" si="5"/>
        <v>0</v>
      </c>
    </row>
    <row r="163" spans="1:10" ht="22.5" x14ac:dyDescent="0.25">
      <c r="A163" s="13" t="s">
        <v>323</v>
      </c>
      <c r="B163" s="46" t="s">
        <v>326</v>
      </c>
      <c r="C163" s="19"/>
      <c r="D163" s="20"/>
      <c r="E163" s="15" t="s">
        <v>15</v>
      </c>
      <c r="F163" s="57">
        <v>5</v>
      </c>
      <c r="G163" s="44"/>
      <c r="H163" s="16">
        <f t="shared" si="4"/>
        <v>0</v>
      </c>
      <c r="I163" s="17">
        <v>0.08</v>
      </c>
      <c r="J163" s="18">
        <f t="shared" si="5"/>
        <v>0</v>
      </c>
    </row>
    <row r="164" spans="1:10" ht="26.25" customHeight="1" x14ac:dyDescent="0.25">
      <c r="A164" s="13" t="s">
        <v>325</v>
      </c>
      <c r="B164" s="46" t="s">
        <v>328</v>
      </c>
      <c r="C164" s="19"/>
      <c r="D164" s="20"/>
      <c r="E164" s="15" t="s">
        <v>15</v>
      </c>
      <c r="F164" s="57">
        <v>150</v>
      </c>
      <c r="G164" s="44"/>
      <c r="H164" s="16">
        <f t="shared" si="4"/>
        <v>0</v>
      </c>
      <c r="I164" s="17">
        <v>0.08</v>
      </c>
      <c r="J164" s="18">
        <f t="shared" si="5"/>
        <v>0</v>
      </c>
    </row>
    <row r="165" spans="1:10" ht="45" x14ac:dyDescent="0.25">
      <c r="A165" s="13" t="s">
        <v>327</v>
      </c>
      <c r="B165" s="46" t="s">
        <v>330</v>
      </c>
      <c r="C165" s="19"/>
      <c r="D165" s="20"/>
      <c r="E165" s="15" t="s">
        <v>15</v>
      </c>
      <c r="F165" s="57">
        <v>5</v>
      </c>
      <c r="G165" s="44"/>
      <c r="H165" s="16">
        <f t="shared" si="4"/>
        <v>0</v>
      </c>
      <c r="I165" s="17">
        <v>0.08</v>
      </c>
      <c r="J165" s="18">
        <f t="shared" si="5"/>
        <v>0</v>
      </c>
    </row>
    <row r="166" spans="1:10" ht="22.5" x14ac:dyDescent="0.25">
      <c r="A166" s="13" t="s">
        <v>329</v>
      </c>
      <c r="B166" s="46" t="s">
        <v>332</v>
      </c>
      <c r="C166" s="19"/>
      <c r="D166" s="20"/>
      <c r="E166" s="15" t="s">
        <v>15</v>
      </c>
      <c r="F166" s="57">
        <v>5</v>
      </c>
      <c r="G166" s="44"/>
      <c r="H166" s="16">
        <f t="shared" si="4"/>
        <v>0</v>
      </c>
      <c r="I166" s="17">
        <v>0.08</v>
      </c>
      <c r="J166" s="18">
        <f t="shared" si="5"/>
        <v>0</v>
      </c>
    </row>
    <row r="167" spans="1:10" ht="33.75" x14ac:dyDescent="0.25">
      <c r="A167" s="13" t="s">
        <v>331</v>
      </c>
      <c r="B167" s="46" t="s">
        <v>334</v>
      </c>
      <c r="C167" s="19"/>
      <c r="D167" s="20"/>
      <c r="E167" s="15" t="s">
        <v>12</v>
      </c>
      <c r="F167" s="57">
        <v>110</v>
      </c>
      <c r="G167" s="44"/>
      <c r="H167" s="16">
        <f t="shared" si="4"/>
        <v>0</v>
      </c>
      <c r="I167" s="17">
        <v>0.08</v>
      </c>
      <c r="J167" s="18">
        <f t="shared" si="5"/>
        <v>0</v>
      </c>
    </row>
    <row r="168" spans="1:10" ht="22.5" x14ac:dyDescent="0.25">
      <c r="A168" s="13" t="s">
        <v>333</v>
      </c>
      <c r="B168" s="46" t="s">
        <v>380</v>
      </c>
      <c r="C168" s="19"/>
      <c r="D168" s="21"/>
      <c r="E168" s="15" t="s">
        <v>15</v>
      </c>
      <c r="F168" s="57">
        <v>5</v>
      </c>
      <c r="G168" s="44"/>
      <c r="H168" s="16">
        <f t="shared" si="4"/>
        <v>0</v>
      </c>
      <c r="I168" s="17">
        <v>0.08</v>
      </c>
      <c r="J168" s="18">
        <f t="shared" si="5"/>
        <v>0</v>
      </c>
    </row>
    <row r="169" spans="1:10" ht="45" x14ac:dyDescent="0.25">
      <c r="A169" s="13" t="s">
        <v>335</v>
      </c>
      <c r="B169" s="48" t="s">
        <v>337</v>
      </c>
      <c r="C169" s="19"/>
      <c r="D169" s="20"/>
      <c r="E169" s="15" t="s">
        <v>12</v>
      </c>
      <c r="F169" s="57">
        <v>30</v>
      </c>
      <c r="G169" s="44"/>
      <c r="H169" s="16">
        <f t="shared" si="4"/>
        <v>0</v>
      </c>
      <c r="I169" s="17">
        <v>0.23</v>
      </c>
      <c r="J169" s="18">
        <f t="shared" si="5"/>
        <v>0</v>
      </c>
    </row>
    <row r="170" spans="1:10" ht="22.5" x14ac:dyDescent="0.25">
      <c r="A170" s="13" t="s">
        <v>336</v>
      </c>
      <c r="B170" s="46" t="s">
        <v>339</v>
      </c>
      <c r="C170" s="19"/>
      <c r="D170" s="20"/>
      <c r="E170" s="15" t="s">
        <v>12</v>
      </c>
      <c r="F170" s="57">
        <v>5</v>
      </c>
      <c r="G170" s="44"/>
      <c r="H170" s="16">
        <f t="shared" si="4"/>
        <v>0</v>
      </c>
      <c r="I170" s="17">
        <v>0.08</v>
      </c>
      <c r="J170" s="18">
        <f t="shared" si="5"/>
        <v>0</v>
      </c>
    </row>
    <row r="171" spans="1:10" ht="22.5" x14ac:dyDescent="0.25">
      <c r="A171" s="13" t="s">
        <v>338</v>
      </c>
      <c r="B171" s="46" t="s">
        <v>341</v>
      </c>
      <c r="C171" s="19"/>
      <c r="D171" s="20"/>
      <c r="E171" s="15" t="s">
        <v>15</v>
      </c>
      <c r="F171" s="57">
        <v>10</v>
      </c>
      <c r="G171" s="44"/>
      <c r="H171" s="16">
        <f t="shared" si="4"/>
        <v>0</v>
      </c>
      <c r="I171" s="17">
        <v>0.08</v>
      </c>
      <c r="J171" s="18">
        <f t="shared" si="5"/>
        <v>0</v>
      </c>
    </row>
    <row r="172" spans="1:10" ht="33.75" x14ac:dyDescent="0.25">
      <c r="A172" s="13" t="s">
        <v>340</v>
      </c>
      <c r="B172" s="46" t="s">
        <v>343</v>
      </c>
      <c r="C172" s="19"/>
      <c r="D172" s="20"/>
      <c r="E172" s="15" t="s">
        <v>15</v>
      </c>
      <c r="F172" s="57">
        <v>5</v>
      </c>
      <c r="G172" s="44"/>
      <c r="H172" s="16">
        <f t="shared" si="4"/>
        <v>0</v>
      </c>
      <c r="I172" s="17">
        <v>0.08</v>
      </c>
      <c r="J172" s="18">
        <f t="shared" si="5"/>
        <v>0</v>
      </c>
    </row>
    <row r="173" spans="1:10" ht="33.75" x14ac:dyDescent="0.25">
      <c r="A173" s="13" t="s">
        <v>342</v>
      </c>
      <c r="B173" s="46" t="s">
        <v>345</v>
      </c>
      <c r="C173" s="19"/>
      <c r="D173" s="20"/>
      <c r="E173" s="15" t="s">
        <v>15</v>
      </c>
      <c r="F173" s="57">
        <v>5</v>
      </c>
      <c r="G173" s="44"/>
      <c r="H173" s="16">
        <f t="shared" si="4"/>
        <v>0</v>
      </c>
      <c r="I173" s="17">
        <v>0.08</v>
      </c>
      <c r="J173" s="18">
        <f t="shared" si="5"/>
        <v>0</v>
      </c>
    </row>
    <row r="174" spans="1:10" ht="33.75" x14ac:dyDescent="0.25">
      <c r="A174" s="13" t="s">
        <v>344</v>
      </c>
      <c r="B174" s="46" t="s">
        <v>347</v>
      </c>
      <c r="C174" s="19"/>
      <c r="D174" s="20"/>
      <c r="E174" s="15" t="s">
        <v>15</v>
      </c>
      <c r="F174" s="57">
        <v>5</v>
      </c>
      <c r="G174" s="44"/>
      <c r="H174" s="16">
        <f t="shared" si="4"/>
        <v>0</v>
      </c>
      <c r="I174" s="17">
        <v>0.08</v>
      </c>
      <c r="J174" s="18">
        <f t="shared" si="5"/>
        <v>0</v>
      </c>
    </row>
    <row r="175" spans="1:10" ht="33.75" x14ac:dyDescent="0.25">
      <c r="A175" s="13" t="s">
        <v>346</v>
      </c>
      <c r="B175" s="46" t="s">
        <v>349</v>
      </c>
      <c r="C175" s="19"/>
      <c r="D175" s="20"/>
      <c r="E175" s="15" t="s">
        <v>15</v>
      </c>
      <c r="F175" s="57">
        <v>5</v>
      </c>
      <c r="G175" s="44"/>
      <c r="H175" s="16">
        <f t="shared" si="4"/>
        <v>0</v>
      </c>
      <c r="I175" s="17">
        <v>0.08</v>
      </c>
      <c r="J175" s="18">
        <f t="shared" si="5"/>
        <v>0</v>
      </c>
    </row>
    <row r="176" spans="1:10" ht="33.75" x14ac:dyDescent="0.25">
      <c r="A176" s="13" t="s">
        <v>348</v>
      </c>
      <c r="B176" s="46" t="s">
        <v>351</v>
      </c>
      <c r="C176" s="19"/>
      <c r="D176" s="20"/>
      <c r="E176" s="15" t="s">
        <v>15</v>
      </c>
      <c r="F176" s="57">
        <v>10</v>
      </c>
      <c r="G176" s="44"/>
      <c r="H176" s="16">
        <f t="shared" si="4"/>
        <v>0</v>
      </c>
      <c r="I176" s="17">
        <v>0.08</v>
      </c>
      <c r="J176" s="18">
        <f t="shared" si="5"/>
        <v>0</v>
      </c>
    </row>
    <row r="177" spans="1:10" s="25" customFormat="1" ht="33.75" x14ac:dyDescent="0.25">
      <c r="A177" s="13" t="s">
        <v>350</v>
      </c>
      <c r="B177" s="46" t="s">
        <v>353</v>
      </c>
      <c r="C177" s="26"/>
      <c r="D177" s="24"/>
      <c r="E177" s="15" t="s">
        <v>15</v>
      </c>
      <c r="F177" s="57">
        <v>10</v>
      </c>
      <c r="G177" s="44"/>
      <c r="H177" s="16">
        <f t="shared" si="4"/>
        <v>0</v>
      </c>
      <c r="I177" s="17">
        <v>0.08</v>
      </c>
      <c r="J177" s="18">
        <f t="shared" si="5"/>
        <v>0</v>
      </c>
    </row>
    <row r="178" spans="1:10" ht="22.5" x14ac:dyDescent="0.25">
      <c r="A178" s="13" t="s">
        <v>352</v>
      </c>
      <c r="B178" s="46" t="s">
        <v>355</v>
      </c>
      <c r="C178" s="19"/>
      <c r="D178" s="20"/>
      <c r="E178" s="15" t="s">
        <v>15</v>
      </c>
      <c r="F178" s="57">
        <v>10</v>
      </c>
      <c r="G178" s="44"/>
      <c r="H178" s="16">
        <f t="shared" si="4"/>
        <v>0</v>
      </c>
      <c r="I178" s="17">
        <v>0.08</v>
      </c>
      <c r="J178" s="18">
        <f t="shared" si="5"/>
        <v>0</v>
      </c>
    </row>
    <row r="179" spans="1:10" ht="17.25" customHeight="1" x14ac:dyDescent="0.25">
      <c r="A179" s="13" t="s">
        <v>354</v>
      </c>
      <c r="B179" s="46" t="s">
        <v>357</v>
      </c>
      <c r="C179" s="29"/>
      <c r="D179" s="20"/>
      <c r="E179" s="15" t="s">
        <v>140</v>
      </c>
      <c r="F179" s="57">
        <v>40</v>
      </c>
      <c r="G179" s="44"/>
      <c r="H179" s="16">
        <f t="shared" si="4"/>
        <v>0</v>
      </c>
      <c r="I179" s="17">
        <v>0.08</v>
      </c>
      <c r="J179" s="18">
        <f t="shared" si="5"/>
        <v>0</v>
      </c>
    </row>
    <row r="180" spans="1:10" ht="22.5" x14ac:dyDescent="0.25">
      <c r="A180" s="13" t="s">
        <v>356</v>
      </c>
      <c r="B180" s="46" t="s">
        <v>440</v>
      </c>
      <c r="C180" s="29"/>
      <c r="D180" s="20"/>
      <c r="E180" s="15" t="s">
        <v>15</v>
      </c>
      <c r="F180" s="57">
        <v>12</v>
      </c>
      <c r="G180" s="44"/>
      <c r="H180" s="16">
        <f t="shared" si="4"/>
        <v>0</v>
      </c>
      <c r="I180" s="17">
        <v>0.08</v>
      </c>
      <c r="J180" s="18">
        <f t="shared" si="5"/>
        <v>0</v>
      </c>
    </row>
    <row r="181" spans="1:10" x14ac:dyDescent="0.25">
      <c r="A181" s="13" t="s">
        <v>358</v>
      </c>
      <c r="B181" s="46" t="s">
        <v>439</v>
      </c>
      <c r="C181" s="29"/>
      <c r="D181" s="20"/>
      <c r="E181" s="15" t="s">
        <v>15</v>
      </c>
      <c r="F181" s="57">
        <v>88</v>
      </c>
      <c r="G181" s="44"/>
      <c r="H181" s="16">
        <f t="shared" si="4"/>
        <v>0</v>
      </c>
      <c r="I181" s="17">
        <v>0.08</v>
      </c>
      <c r="J181" s="18">
        <f t="shared" si="5"/>
        <v>0</v>
      </c>
    </row>
    <row r="182" spans="1:10" ht="22.5" x14ac:dyDescent="0.25">
      <c r="A182" s="13" t="s">
        <v>359</v>
      </c>
      <c r="B182" s="46" t="s">
        <v>361</v>
      </c>
      <c r="C182" s="29"/>
      <c r="D182" s="20"/>
      <c r="E182" s="15" t="s">
        <v>140</v>
      </c>
      <c r="F182" s="57">
        <v>40</v>
      </c>
      <c r="G182" s="44"/>
      <c r="H182" s="16">
        <f t="shared" si="4"/>
        <v>0</v>
      </c>
      <c r="I182" s="17">
        <v>0.23</v>
      </c>
      <c r="J182" s="18">
        <f t="shared" si="5"/>
        <v>0</v>
      </c>
    </row>
    <row r="183" spans="1:10" s="25" customFormat="1" ht="22.5" x14ac:dyDescent="0.25">
      <c r="A183" s="13" t="s">
        <v>360</v>
      </c>
      <c r="B183" s="46" t="s">
        <v>363</v>
      </c>
      <c r="C183" s="30"/>
      <c r="D183" s="24"/>
      <c r="E183" s="15" t="s">
        <v>12</v>
      </c>
      <c r="F183" s="57">
        <v>30</v>
      </c>
      <c r="G183" s="44"/>
      <c r="H183" s="16">
        <f t="shared" si="4"/>
        <v>0</v>
      </c>
      <c r="I183" s="17">
        <v>0.08</v>
      </c>
      <c r="J183" s="18">
        <f t="shared" si="5"/>
        <v>0</v>
      </c>
    </row>
    <row r="184" spans="1:10" x14ac:dyDescent="0.25">
      <c r="A184" s="13" t="s">
        <v>362</v>
      </c>
      <c r="B184" s="46" t="s">
        <v>382</v>
      </c>
      <c r="C184" s="29"/>
      <c r="D184" s="20"/>
      <c r="E184" s="15" t="s">
        <v>12</v>
      </c>
      <c r="F184" s="57">
        <v>10</v>
      </c>
      <c r="G184" s="44"/>
      <c r="H184" s="16">
        <f t="shared" si="4"/>
        <v>0</v>
      </c>
      <c r="I184" s="17">
        <v>0.23</v>
      </c>
      <c r="J184" s="18">
        <f t="shared" si="5"/>
        <v>0</v>
      </c>
    </row>
    <row r="185" spans="1:10" ht="39.75" customHeight="1" x14ac:dyDescent="0.25">
      <c r="A185" s="13" t="s">
        <v>364</v>
      </c>
      <c r="B185" s="46" t="s">
        <v>366</v>
      </c>
      <c r="C185" s="29"/>
      <c r="D185" s="20"/>
      <c r="E185" s="15" t="s">
        <v>15</v>
      </c>
      <c r="F185" s="57">
        <v>30</v>
      </c>
      <c r="G185" s="44"/>
      <c r="H185" s="16">
        <f t="shared" si="4"/>
        <v>0</v>
      </c>
      <c r="I185" s="17">
        <v>0.08</v>
      </c>
      <c r="J185" s="18">
        <f t="shared" si="5"/>
        <v>0</v>
      </c>
    </row>
    <row r="186" spans="1:10" ht="22.5" x14ac:dyDescent="0.25">
      <c r="A186" s="13" t="s">
        <v>365</v>
      </c>
      <c r="B186" s="46" t="s">
        <v>368</v>
      </c>
      <c r="C186" s="29"/>
      <c r="D186" s="20"/>
      <c r="E186" s="15" t="s">
        <v>15</v>
      </c>
      <c r="F186" s="57">
        <v>40</v>
      </c>
      <c r="G186" s="44"/>
      <c r="H186" s="16">
        <f t="shared" si="4"/>
        <v>0</v>
      </c>
      <c r="I186" s="17">
        <v>0.08</v>
      </c>
      <c r="J186" s="18">
        <f t="shared" si="5"/>
        <v>0</v>
      </c>
    </row>
    <row r="187" spans="1:10" s="25" customFormat="1" ht="33.75" x14ac:dyDescent="0.25">
      <c r="A187" s="13" t="s">
        <v>367</v>
      </c>
      <c r="B187" s="46" t="s">
        <v>370</v>
      </c>
      <c r="C187" s="31"/>
      <c r="D187" s="24"/>
      <c r="E187" s="15" t="s">
        <v>15</v>
      </c>
      <c r="F187" s="57">
        <v>20</v>
      </c>
      <c r="G187" s="44"/>
      <c r="H187" s="16">
        <f t="shared" si="4"/>
        <v>0</v>
      </c>
      <c r="I187" s="17">
        <v>0.08</v>
      </c>
      <c r="J187" s="18">
        <f t="shared" si="5"/>
        <v>0</v>
      </c>
    </row>
    <row r="188" spans="1:10" s="25" customFormat="1" ht="29.25" customHeight="1" x14ac:dyDescent="0.25">
      <c r="A188" s="13" t="s">
        <v>369</v>
      </c>
      <c r="B188" s="49" t="s">
        <v>372</v>
      </c>
      <c r="C188" s="31"/>
      <c r="D188" s="24"/>
      <c r="E188" s="50" t="s">
        <v>12</v>
      </c>
      <c r="F188" s="57">
        <v>20</v>
      </c>
      <c r="G188" s="44"/>
      <c r="H188" s="16">
        <f t="shared" si="4"/>
        <v>0</v>
      </c>
      <c r="I188" s="51">
        <v>0.08</v>
      </c>
      <c r="J188" s="18">
        <f t="shared" si="5"/>
        <v>0</v>
      </c>
    </row>
    <row r="189" spans="1:10" s="25" customFormat="1" ht="22.5" x14ac:dyDescent="0.25">
      <c r="A189" s="13" t="s">
        <v>371</v>
      </c>
      <c r="B189" s="47" t="s">
        <v>374</v>
      </c>
      <c r="C189" s="31"/>
      <c r="D189" s="24"/>
      <c r="E189" s="15" t="s">
        <v>15</v>
      </c>
      <c r="F189" s="57">
        <v>50</v>
      </c>
      <c r="G189" s="44"/>
      <c r="H189" s="16">
        <f t="shared" si="4"/>
        <v>0</v>
      </c>
      <c r="I189" s="17">
        <v>0.08</v>
      </c>
      <c r="J189" s="18">
        <f t="shared" si="5"/>
        <v>0</v>
      </c>
    </row>
    <row r="190" spans="1:10" s="40" customFormat="1" ht="22.5" x14ac:dyDescent="0.25">
      <c r="A190" s="13" t="s">
        <v>373</v>
      </c>
      <c r="B190" s="47" t="s">
        <v>381</v>
      </c>
      <c r="C190" s="38"/>
      <c r="D190" s="39"/>
      <c r="E190" s="15" t="s">
        <v>12</v>
      </c>
      <c r="F190" s="57">
        <v>20</v>
      </c>
      <c r="G190" s="44"/>
      <c r="H190" s="16">
        <f t="shared" si="4"/>
        <v>0</v>
      </c>
      <c r="I190" s="17">
        <v>0.23</v>
      </c>
      <c r="J190" s="18">
        <f t="shared" si="5"/>
        <v>0</v>
      </c>
    </row>
    <row r="191" spans="1:10" ht="22.5" x14ac:dyDescent="0.25">
      <c r="A191" s="13" t="s">
        <v>376</v>
      </c>
      <c r="B191" s="47" t="s">
        <v>378</v>
      </c>
      <c r="C191" s="52"/>
      <c r="D191" s="52"/>
      <c r="E191" s="15" t="s">
        <v>12</v>
      </c>
      <c r="F191" s="57">
        <v>5</v>
      </c>
      <c r="G191" s="53"/>
      <c r="H191" s="16">
        <f t="shared" si="4"/>
        <v>0</v>
      </c>
      <c r="I191" s="17">
        <v>0.08</v>
      </c>
      <c r="J191" s="18">
        <f t="shared" si="5"/>
        <v>0</v>
      </c>
    </row>
    <row r="192" spans="1:10" ht="45" x14ac:dyDescent="0.25">
      <c r="A192" s="13" t="s">
        <v>377</v>
      </c>
      <c r="B192" s="47" t="s">
        <v>434</v>
      </c>
      <c r="C192" s="52"/>
      <c r="D192" s="52"/>
      <c r="E192" s="15" t="s">
        <v>12</v>
      </c>
      <c r="F192" s="57">
        <v>20</v>
      </c>
      <c r="G192" s="53"/>
      <c r="H192" s="16">
        <f t="shared" si="4"/>
        <v>0</v>
      </c>
      <c r="I192" s="17">
        <v>0.08</v>
      </c>
      <c r="J192" s="18">
        <f t="shared" si="5"/>
        <v>0</v>
      </c>
    </row>
    <row r="193" spans="1:10" ht="45" x14ac:dyDescent="0.25">
      <c r="A193" s="13" t="s">
        <v>384</v>
      </c>
      <c r="B193" s="47" t="s">
        <v>388</v>
      </c>
      <c r="C193" s="52"/>
      <c r="D193" s="52"/>
      <c r="E193" s="15" t="s">
        <v>15</v>
      </c>
      <c r="F193" s="57">
        <v>1</v>
      </c>
      <c r="G193" s="53"/>
      <c r="H193" s="16">
        <f t="shared" si="4"/>
        <v>0</v>
      </c>
      <c r="I193" s="17">
        <v>0.08</v>
      </c>
      <c r="J193" s="18">
        <f t="shared" si="5"/>
        <v>0</v>
      </c>
    </row>
    <row r="194" spans="1:10" ht="33.75" x14ac:dyDescent="0.25">
      <c r="A194" s="13" t="s">
        <v>385</v>
      </c>
      <c r="B194" s="47" t="s">
        <v>389</v>
      </c>
      <c r="C194" s="54"/>
      <c r="D194" s="54"/>
      <c r="E194" s="15" t="s">
        <v>12</v>
      </c>
      <c r="F194" s="57">
        <v>1</v>
      </c>
      <c r="G194" s="55"/>
      <c r="H194" s="16">
        <f t="shared" si="4"/>
        <v>0</v>
      </c>
      <c r="I194" s="17">
        <v>0.08</v>
      </c>
      <c r="J194" s="18">
        <f t="shared" si="5"/>
        <v>0</v>
      </c>
    </row>
    <row r="195" spans="1:10" ht="22.5" x14ac:dyDescent="0.25">
      <c r="A195" s="13" t="s">
        <v>386</v>
      </c>
      <c r="B195" s="47" t="s">
        <v>390</v>
      </c>
      <c r="C195" s="54"/>
      <c r="D195" s="54"/>
      <c r="E195" s="15" t="s">
        <v>15</v>
      </c>
      <c r="F195" s="57">
        <v>1</v>
      </c>
      <c r="G195" s="54"/>
      <c r="H195" s="16">
        <f t="shared" si="4"/>
        <v>0</v>
      </c>
      <c r="I195" s="17">
        <v>0.08</v>
      </c>
      <c r="J195" s="18">
        <f t="shared" si="5"/>
        <v>0</v>
      </c>
    </row>
    <row r="196" spans="1:10" ht="22.5" x14ac:dyDescent="0.25">
      <c r="A196" s="13" t="s">
        <v>409</v>
      </c>
      <c r="B196" s="58" t="s">
        <v>443</v>
      </c>
      <c r="C196" s="54"/>
      <c r="D196" s="54"/>
      <c r="E196" s="15" t="s">
        <v>12</v>
      </c>
      <c r="F196" s="57">
        <v>1</v>
      </c>
      <c r="G196" s="54"/>
      <c r="H196" s="16">
        <f t="shared" ref="H196:H217" si="6">F196*G196</f>
        <v>0</v>
      </c>
      <c r="I196" s="17">
        <v>0.08</v>
      </c>
      <c r="J196" s="18">
        <f t="shared" ref="J196:J217" si="7">H196+H196*I196</f>
        <v>0</v>
      </c>
    </row>
    <row r="197" spans="1:10" ht="22.5" x14ac:dyDescent="0.25">
      <c r="A197" s="13" t="s">
        <v>410</v>
      </c>
      <c r="B197" s="47" t="s">
        <v>391</v>
      </c>
      <c r="C197" s="54"/>
      <c r="D197" s="54"/>
      <c r="E197" s="15" t="s">
        <v>12</v>
      </c>
      <c r="F197" s="57">
        <v>1</v>
      </c>
      <c r="G197" s="56"/>
      <c r="H197" s="16">
        <f t="shared" si="6"/>
        <v>0</v>
      </c>
      <c r="I197" s="17">
        <v>0.08</v>
      </c>
      <c r="J197" s="18">
        <f t="shared" si="7"/>
        <v>0</v>
      </c>
    </row>
    <row r="198" spans="1:10" ht="22.5" x14ac:dyDescent="0.25">
      <c r="A198" s="13" t="s">
        <v>411</v>
      </c>
      <c r="B198" s="47" t="s">
        <v>392</v>
      </c>
      <c r="C198" s="54"/>
      <c r="D198" s="54"/>
      <c r="E198" s="15" t="s">
        <v>15</v>
      </c>
      <c r="F198" s="57">
        <v>1</v>
      </c>
      <c r="G198" s="54"/>
      <c r="H198" s="16">
        <f t="shared" si="6"/>
        <v>0</v>
      </c>
      <c r="I198" s="17">
        <v>0.08</v>
      </c>
      <c r="J198" s="18">
        <f t="shared" si="7"/>
        <v>0</v>
      </c>
    </row>
    <row r="199" spans="1:10" ht="22.5" x14ac:dyDescent="0.25">
      <c r="A199" s="13" t="s">
        <v>412</v>
      </c>
      <c r="B199" s="47" t="s">
        <v>441</v>
      </c>
      <c r="C199" s="54"/>
      <c r="D199" s="54"/>
      <c r="E199" s="15" t="s">
        <v>12</v>
      </c>
      <c r="F199" s="57">
        <v>1</v>
      </c>
      <c r="G199" s="54"/>
      <c r="H199" s="16">
        <f t="shared" si="6"/>
        <v>0</v>
      </c>
      <c r="I199" s="17">
        <v>0.08</v>
      </c>
      <c r="J199" s="18">
        <f t="shared" si="7"/>
        <v>0</v>
      </c>
    </row>
    <row r="200" spans="1:10" ht="22.5" x14ac:dyDescent="0.25">
      <c r="A200" s="13" t="s">
        <v>413</v>
      </c>
      <c r="B200" s="47" t="s">
        <v>393</v>
      </c>
      <c r="C200" s="54"/>
      <c r="D200" s="54"/>
      <c r="E200" s="15" t="s">
        <v>15</v>
      </c>
      <c r="F200" s="57">
        <v>1</v>
      </c>
      <c r="G200" s="54"/>
      <c r="H200" s="16">
        <f t="shared" si="6"/>
        <v>0</v>
      </c>
      <c r="I200" s="17">
        <v>0.08</v>
      </c>
      <c r="J200" s="18">
        <f t="shared" si="7"/>
        <v>0</v>
      </c>
    </row>
    <row r="201" spans="1:10" ht="33.75" x14ac:dyDescent="0.25">
      <c r="A201" s="13" t="s">
        <v>414</v>
      </c>
      <c r="B201" s="47" t="s">
        <v>394</v>
      </c>
      <c r="C201" s="54"/>
      <c r="D201" s="54"/>
      <c r="E201" s="15" t="s">
        <v>12</v>
      </c>
      <c r="F201" s="57">
        <v>1</v>
      </c>
      <c r="G201" s="54"/>
      <c r="H201" s="16">
        <f t="shared" si="6"/>
        <v>0</v>
      </c>
      <c r="I201" s="17">
        <v>0.08</v>
      </c>
      <c r="J201" s="18">
        <f t="shared" si="7"/>
        <v>0</v>
      </c>
    </row>
    <row r="202" spans="1:10" ht="22.5" x14ac:dyDescent="0.25">
      <c r="A202" s="13" t="s">
        <v>415</v>
      </c>
      <c r="B202" s="47" t="s">
        <v>395</v>
      </c>
      <c r="C202" s="54"/>
      <c r="D202" s="54"/>
      <c r="E202" s="15" t="s">
        <v>15</v>
      </c>
      <c r="F202" s="57">
        <v>1</v>
      </c>
      <c r="G202" s="54"/>
      <c r="H202" s="16">
        <f t="shared" si="6"/>
        <v>0</v>
      </c>
      <c r="I202" s="17">
        <v>0.08</v>
      </c>
      <c r="J202" s="18">
        <f t="shared" si="7"/>
        <v>0</v>
      </c>
    </row>
    <row r="203" spans="1:10" ht="22.5" x14ac:dyDescent="0.25">
      <c r="A203" s="13" t="s">
        <v>416</v>
      </c>
      <c r="B203" s="47" t="s">
        <v>396</v>
      </c>
      <c r="C203" s="54"/>
      <c r="D203" s="54"/>
      <c r="E203" s="15" t="s">
        <v>12</v>
      </c>
      <c r="F203" s="57">
        <v>1</v>
      </c>
      <c r="G203" s="54"/>
      <c r="H203" s="16">
        <f t="shared" si="6"/>
        <v>0</v>
      </c>
      <c r="I203" s="17">
        <v>0.08</v>
      </c>
      <c r="J203" s="18">
        <f t="shared" si="7"/>
        <v>0</v>
      </c>
    </row>
    <row r="204" spans="1:10" ht="22.5" x14ac:dyDescent="0.25">
      <c r="A204" s="13" t="s">
        <v>417</v>
      </c>
      <c r="B204" s="47" t="s">
        <v>397</v>
      </c>
      <c r="C204" s="54"/>
      <c r="D204" s="54"/>
      <c r="E204" s="15" t="s">
        <v>12</v>
      </c>
      <c r="F204" s="57">
        <v>1</v>
      </c>
      <c r="G204" s="54"/>
      <c r="H204" s="16">
        <f t="shared" si="6"/>
        <v>0</v>
      </c>
      <c r="I204" s="17">
        <v>0.08</v>
      </c>
      <c r="J204" s="18">
        <f t="shared" si="7"/>
        <v>0</v>
      </c>
    </row>
    <row r="205" spans="1:10" ht="22.5" x14ac:dyDescent="0.25">
      <c r="A205" s="13" t="s">
        <v>418</v>
      </c>
      <c r="B205" s="47" t="s">
        <v>444</v>
      </c>
      <c r="C205" s="54"/>
      <c r="D205" s="54"/>
      <c r="E205" s="15" t="s">
        <v>12</v>
      </c>
      <c r="F205" s="57">
        <v>1</v>
      </c>
      <c r="G205" s="54"/>
      <c r="H205" s="16">
        <f t="shared" si="6"/>
        <v>0</v>
      </c>
      <c r="I205" s="17">
        <v>0.08</v>
      </c>
      <c r="J205" s="18">
        <f t="shared" si="7"/>
        <v>0</v>
      </c>
    </row>
    <row r="206" spans="1:10" x14ac:dyDescent="0.25">
      <c r="A206" s="13" t="s">
        <v>419</v>
      </c>
      <c r="B206" s="47" t="s">
        <v>398</v>
      </c>
      <c r="C206" s="54"/>
      <c r="D206" s="54"/>
      <c r="E206" s="15" t="s">
        <v>15</v>
      </c>
      <c r="F206" s="57">
        <v>1</v>
      </c>
      <c r="G206" s="54"/>
      <c r="H206" s="16">
        <f t="shared" si="6"/>
        <v>0</v>
      </c>
      <c r="I206" s="17">
        <v>0.08</v>
      </c>
      <c r="J206" s="18">
        <f t="shared" si="7"/>
        <v>0</v>
      </c>
    </row>
    <row r="207" spans="1:10" ht="22.5" x14ac:dyDescent="0.25">
      <c r="A207" s="13" t="s">
        <v>420</v>
      </c>
      <c r="B207" s="47" t="s">
        <v>442</v>
      </c>
      <c r="C207" s="54"/>
      <c r="D207" s="54"/>
      <c r="E207" s="15" t="s">
        <v>15</v>
      </c>
      <c r="F207" s="57">
        <v>1</v>
      </c>
      <c r="G207" s="54"/>
      <c r="H207" s="16">
        <f t="shared" si="6"/>
        <v>0</v>
      </c>
      <c r="I207" s="17">
        <v>0.08</v>
      </c>
      <c r="J207" s="18">
        <f t="shared" si="7"/>
        <v>0</v>
      </c>
    </row>
    <row r="208" spans="1:10" x14ac:dyDescent="0.25">
      <c r="A208" s="13" t="s">
        <v>421</v>
      </c>
      <c r="B208" s="47" t="s">
        <v>399</v>
      </c>
      <c r="C208" s="54"/>
      <c r="D208" s="54"/>
      <c r="E208" s="15" t="s">
        <v>15</v>
      </c>
      <c r="F208" s="57">
        <v>1</v>
      </c>
      <c r="G208" s="54"/>
      <c r="H208" s="16">
        <f t="shared" si="6"/>
        <v>0</v>
      </c>
      <c r="I208" s="17">
        <v>0.08</v>
      </c>
      <c r="J208" s="18">
        <f t="shared" si="7"/>
        <v>0</v>
      </c>
    </row>
    <row r="209" spans="1:1019" x14ac:dyDescent="0.25">
      <c r="A209" s="13" t="s">
        <v>422</v>
      </c>
      <c r="B209" s="47" t="s">
        <v>400</v>
      </c>
      <c r="C209" s="54"/>
      <c r="D209" s="54"/>
      <c r="E209" s="15" t="s">
        <v>15</v>
      </c>
      <c r="F209" s="57">
        <v>1</v>
      </c>
      <c r="G209" s="54"/>
      <c r="H209" s="16">
        <f t="shared" si="6"/>
        <v>0</v>
      </c>
      <c r="I209" s="17">
        <v>0.08</v>
      </c>
      <c r="J209" s="18">
        <f t="shared" si="7"/>
        <v>0</v>
      </c>
    </row>
    <row r="210" spans="1:1019" x14ac:dyDescent="0.25">
      <c r="A210" s="13" t="s">
        <v>423</v>
      </c>
      <c r="B210" s="47" t="s">
        <v>401</v>
      </c>
      <c r="C210" s="54"/>
      <c r="D210" s="54"/>
      <c r="E210" s="15" t="s">
        <v>12</v>
      </c>
      <c r="F210" s="57">
        <v>1</v>
      </c>
      <c r="G210" s="54"/>
      <c r="H210" s="16">
        <f t="shared" si="6"/>
        <v>0</v>
      </c>
      <c r="I210" s="17">
        <v>0.08</v>
      </c>
      <c r="J210" s="18">
        <f t="shared" si="7"/>
        <v>0</v>
      </c>
    </row>
    <row r="211" spans="1:1019" x14ac:dyDescent="0.25">
      <c r="A211" s="13" t="s">
        <v>424</v>
      </c>
      <c r="B211" s="47" t="s">
        <v>402</v>
      </c>
      <c r="C211" s="54"/>
      <c r="D211" s="54"/>
      <c r="E211" s="15" t="s">
        <v>12</v>
      </c>
      <c r="F211" s="57">
        <v>1</v>
      </c>
      <c r="G211" s="54"/>
      <c r="H211" s="16">
        <f t="shared" si="6"/>
        <v>0</v>
      </c>
      <c r="I211" s="17">
        <v>0.08</v>
      </c>
      <c r="J211" s="18">
        <f t="shared" si="7"/>
        <v>0</v>
      </c>
    </row>
    <row r="212" spans="1:1019" ht="33.75" x14ac:dyDescent="0.25">
      <c r="A212" s="13" t="s">
        <v>425</v>
      </c>
      <c r="B212" s="47" t="s">
        <v>403</v>
      </c>
      <c r="C212" s="54"/>
      <c r="D212" s="54"/>
      <c r="E212" s="15" t="s">
        <v>15</v>
      </c>
      <c r="F212" s="57">
        <v>1</v>
      </c>
      <c r="G212" s="54"/>
      <c r="H212" s="16">
        <f t="shared" si="6"/>
        <v>0</v>
      </c>
      <c r="I212" s="17">
        <v>0.08</v>
      </c>
      <c r="J212" s="18">
        <f t="shared" si="7"/>
        <v>0</v>
      </c>
    </row>
    <row r="213" spans="1:1019" x14ac:dyDescent="0.25">
      <c r="A213" s="13" t="s">
        <v>426</v>
      </c>
      <c r="B213" s="47" t="s">
        <v>404</v>
      </c>
      <c r="C213" s="54"/>
      <c r="D213" s="54"/>
      <c r="E213" s="15" t="s">
        <v>15</v>
      </c>
      <c r="F213" s="57">
        <v>1</v>
      </c>
      <c r="G213" s="54"/>
      <c r="H213" s="16">
        <f t="shared" si="6"/>
        <v>0</v>
      </c>
      <c r="I213" s="17">
        <v>0.08</v>
      </c>
      <c r="J213" s="18">
        <f t="shared" si="7"/>
        <v>0</v>
      </c>
    </row>
    <row r="214" spans="1:1019" ht="22.5" x14ac:dyDescent="0.25">
      <c r="A214" s="13" t="s">
        <v>427</v>
      </c>
      <c r="B214" s="47" t="s">
        <v>405</v>
      </c>
      <c r="C214" s="54"/>
      <c r="D214" s="54"/>
      <c r="E214" s="15" t="s">
        <v>12</v>
      </c>
      <c r="F214" s="57">
        <v>1</v>
      </c>
      <c r="G214" s="54"/>
      <c r="H214" s="16">
        <f t="shared" si="6"/>
        <v>0</v>
      </c>
      <c r="I214" s="17">
        <v>0.08</v>
      </c>
      <c r="J214" s="18">
        <f t="shared" si="7"/>
        <v>0</v>
      </c>
    </row>
    <row r="215" spans="1:1019" ht="45" x14ac:dyDescent="0.25">
      <c r="A215" s="13" t="s">
        <v>428</v>
      </c>
      <c r="B215" s="47" t="s">
        <v>406</v>
      </c>
      <c r="C215" s="54"/>
      <c r="D215" s="54"/>
      <c r="E215" s="15" t="s">
        <v>12</v>
      </c>
      <c r="F215" s="57">
        <v>1</v>
      </c>
      <c r="G215" s="54"/>
      <c r="H215" s="16">
        <f t="shared" si="6"/>
        <v>0</v>
      </c>
      <c r="I215" s="17">
        <v>0.08</v>
      </c>
      <c r="J215" s="18">
        <f t="shared" si="7"/>
        <v>0</v>
      </c>
    </row>
    <row r="216" spans="1:1019" ht="45" x14ac:dyDescent="0.25">
      <c r="A216" s="13" t="s">
        <v>429</v>
      </c>
      <c r="B216" s="47" t="s">
        <v>407</v>
      </c>
      <c r="C216" s="54"/>
      <c r="D216" s="54"/>
      <c r="E216" s="15" t="s">
        <v>15</v>
      </c>
      <c r="F216" s="57">
        <v>1</v>
      </c>
      <c r="G216" s="54"/>
      <c r="H216" s="16">
        <f t="shared" si="6"/>
        <v>0</v>
      </c>
      <c r="I216" s="17">
        <v>0.08</v>
      </c>
      <c r="J216" s="18">
        <f t="shared" si="7"/>
        <v>0</v>
      </c>
    </row>
    <row r="217" spans="1:1019" x14ac:dyDescent="0.25">
      <c r="A217" s="13" t="s">
        <v>430</v>
      </c>
      <c r="B217" s="46" t="s">
        <v>408</v>
      </c>
      <c r="C217" s="54"/>
      <c r="D217" s="54"/>
      <c r="E217" s="15" t="s">
        <v>12</v>
      </c>
      <c r="F217" s="57">
        <v>1</v>
      </c>
      <c r="G217" s="54"/>
      <c r="H217" s="16">
        <f t="shared" si="6"/>
        <v>0</v>
      </c>
      <c r="I217" s="17">
        <v>0.08</v>
      </c>
      <c r="J217" s="18">
        <f t="shared" si="7"/>
        <v>0</v>
      </c>
    </row>
    <row r="218" spans="1:1019" s="34" customFormat="1" x14ac:dyDescent="0.25">
      <c r="A218" s="62" t="s">
        <v>375</v>
      </c>
      <c r="B218" s="62"/>
      <c r="C218" s="62"/>
      <c r="D218" s="62"/>
      <c r="E218" s="62"/>
      <c r="F218" s="62"/>
      <c r="G218" s="43"/>
      <c r="H218" s="37">
        <f>SUM(H5:H190)</f>
        <v>0</v>
      </c>
      <c r="I218" s="37"/>
      <c r="J218" s="37">
        <f>SUM(J5:J190)</f>
        <v>0</v>
      </c>
      <c r="K218" s="33"/>
      <c r="L218" s="33"/>
      <c r="M218" s="33"/>
      <c r="N218" s="33"/>
      <c r="O218" s="33"/>
      <c r="P218" s="33"/>
      <c r="Q218" s="33"/>
      <c r="R218" s="33"/>
      <c r="S218" s="33"/>
      <c r="T218" s="33"/>
      <c r="U218" s="33"/>
      <c r="V218" s="33"/>
      <c r="W218" s="33"/>
      <c r="X218" s="33"/>
      <c r="Y218" s="33"/>
      <c r="Z218" s="33"/>
      <c r="AA218" s="33"/>
      <c r="AB218" s="33"/>
      <c r="AC218" s="33"/>
      <c r="AD218" s="33"/>
      <c r="AE218" s="33"/>
      <c r="AF218" s="33"/>
      <c r="AG218" s="33"/>
      <c r="AH218" s="33"/>
      <c r="AI218" s="33"/>
      <c r="AJ218" s="33"/>
      <c r="AK218" s="33"/>
      <c r="AL218" s="33"/>
      <c r="AM218" s="33"/>
      <c r="AN218" s="33"/>
      <c r="AO218" s="33"/>
      <c r="AP218" s="33"/>
      <c r="AQ218" s="33"/>
      <c r="AR218" s="33"/>
      <c r="AS218" s="33"/>
      <c r="AT218" s="33"/>
      <c r="AU218" s="33"/>
      <c r="AV218" s="33"/>
      <c r="AW218" s="33"/>
      <c r="AX218" s="33"/>
      <c r="AY218" s="33"/>
      <c r="AZ218" s="33"/>
      <c r="BA218" s="33"/>
      <c r="BB218" s="33"/>
      <c r="BC218" s="33"/>
      <c r="BD218" s="33"/>
      <c r="BE218" s="33"/>
      <c r="BF218" s="33"/>
      <c r="BG218" s="33"/>
      <c r="BH218" s="33"/>
      <c r="BI218" s="33"/>
      <c r="BJ218" s="33"/>
      <c r="BK218" s="33"/>
      <c r="BL218" s="33"/>
      <c r="BM218" s="33"/>
      <c r="BN218" s="33"/>
      <c r="BO218" s="33"/>
      <c r="BP218" s="33"/>
      <c r="BQ218" s="33"/>
      <c r="BR218" s="33"/>
      <c r="BS218" s="33"/>
      <c r="BT218" s="33"/>
      <c r="BU218" s="33"/>
      <c r="BV218" s="33"/>
      <c r="BW218" s="33"/>
      <c r="BX218" s="33"/>
      <c r="BY218" s="33"/>
      <c r="BZ218" s="33"/>
      <c r="CA218" s="33"/>
      <c r="CB218" s="33"/>
      <c r="CC218" s="33"/>
      <c r="CD218" s="33"/>
      <c r="CE218" s="33"/>
      <c r="CF218" s="33"/>
      <c r="CG218" s="33"/>
      <c r="CH218" s="33"/>
      <c r="CI218" s="33"/>
      <c r="CJ218" s="33"/>
      <c r="CK218" s="33"/>
      <c r="CL218" s="33"/>
      <c r="CM218" s="33"/>
      <c r="CN218" s="33"/>
      <c r="CO218" s="33"/>
      <c r="CP218" s="33"/>
      <c r="CQ218" s="33"/>
      <c r="CR218" s="33"/>
      <c r="CS218" s="33"/>
      <c r="CT218" s="33"/>
      <c r="CU218" s="33"/>
      <c r="CV218" s="33"/>
      <c r="CW218" s="33"/>
      <c r="CX218" s="33"/>
      <c r="CY218" s="33"/>
      <c r="CZ218" s="33"/>
      <c r="DA218" s="33"/>
      <c r="DB218" s="33"/>
      <c r="DC218" s="33"/>
      <c r="DD218" s="33"/>
      <c r="DE218" s="33"/>
      <c r="DF218" s="33"/>
      <c r="DG218" s="33"/>
      <c r="DH218" s="33"/>
      <c r="DI218" s="33"/>
      <c r="DJ218" s="33"/>
      <c r="DK218" s="33"/>
      <c r="DL218" s="33"/>
      <c r="DM218" s="33"/>
      <c r="DN218" s="33"/>
      <c r="DO218" s="33"/>
      <c r="DP218" s="33"/>
      <c r="DQ218" s="33"/>
      <c r="DR218" s="33"/>
      <c r="DS218" s="33"/>
      <c r="DT218" s="33"/>
      <c r="DU218" s="33"/>
      <c r="DV218" s="33"/>
      <c r="DW218" s="33"/>
      <c r="DX218" s="33"/>
      <c r="DY218" s="33"/>
      <c r="DZ218" s="33"/>
      <c r="EA218" s="33"/>
      <c r="EB218" s="33"/>
      <c r="EC218" s="33"/>
      <c r="ED218" s="33"/>
      <c r="EE218" s="33"/>
      <c r="EF218" s="33"/>
      <c r="EG218" s="33"/>
      <c r="EH218" s="33"/>
      <c r="EI218" s="33"/>
      <c r="EJ218" s="33"/>
      <c r="EK218" s="33"/>
      <c r="EL218" s="33"/>
      <c r="EM218" s="33"/>
      <c r="EN218" s="33"/>
      <c r="EO218" s="33"/>
      <c r="EP218" s="33"/>
      <c r="EQ218" s="33"/>
      <c r="ER218" s="33"/>
      <c r="ES218" s="33"/>
      <c r="ET218" s="33"/>
      <c r="EU218" s="33"/>
      <c r="EV218" s="33"/>
      <c r="EW218" s="33"/>
      <c r="EX218" s="33"/>
      <c r="EY218" s="33"/>
      <c r="EZ218" s="33"/>
      <c r="FA218" s="33"/>
      <c r="FB218" s="33"/>
      <c r="FC218" s="33"/>
      <c r="FD218" s="33"/>
      <c r="FE218" s="33"/>
      <c r="FF218" s="33"/>
      <c r="FG218" s="33"/>
      <c r="FH218" s="33"/>
      <c r="FI218" s="33"/>
      <c r="FJ218" s="33"/>
      <c r="FK218" s="33"/>
      <c r="FL218" s="33"/>
      <c r="FM218" s="33"/>
      <c r="FN218" s="33"/>
      <c r="FO218" s="33"/>
      <c r="FP218" s="33"/>
      <c r="FQ218" s="33"/>
      <c r="FR218" s="33"/>
      <c r="FS218" s="33"/>
      <c r="FT218" s="33"/>
      <c r="FU218" s="33"/>
      <c r="FV218" s="33"/>
      <c r="FW218" s="33"/>
      <c r="FX218" s="33"/>
      <c r="FY218" s="33"/>
      <c r="FZ218" s="33"/>
      <c r="GA218" s="33"/>
      <c r="GB218" s="33"/>
      <c r="GC218" s="33"/>
      <c r="GD218" s="33"/>
      <c r="GE218" s="33"/>
      <c r="GF218" s="33"/>
      <c r="GG218" s="33"/>
      <c r="GH218" s="33"/>
      <c r="GI218" s="33"/>
      <c r="GJ218" s="33"/>
      <c r="GK218" s="33"/>
      <c r="GL218" s="33"/>
      <c r="GM218" s="33"/>
      <c r="GN218" s="33"/>
      <c r="GO218" s="33"/>
      <c r="GP218" s="33"/>
      <c r="GQ218" s="33"/>
      <c r="GR218" s="33"/>
      <c r="GS218" s="33"/>
      <c r="GT218" s="33"/>
      <c r="GU218" s="33"/>
      <c r="GV218" s="33"/>
      <c r="GW218" s="33"/>
      <c r="GX218" s="33"/>
      <c r="GY218" s="33"/>
      <c r="GZ218" s="33"/>
      <c r="HA218" s="33"/>
      <c r="HB218" s="33"/>
      <c r="HC218" s="33"/>
      <c r="HD218" s="33"/>
      <c r="HE218" s="33"/>
      <c r="HF218" s="33"/>
      <c r="HG218" s="33"/>
      <c r="HH218" s="33"/>
      <c r="HI218" s="33"/>
      <c r="HJ218" s="33"/>
      <c r="HK218" s="33"/>
      <c r="HL218" s="33"/>
      <c r="HM218" s="33"/>
      <c r="HN218" s="33"/>
      <c r="HO218" s="33"/>
      <c r="HP218" s="33"/>
      <c r="HQ218" s="33"/>
      <c r="HR218" s="33"/>
      <c r="HS218" s="33"/>
      <c r="HT218" s="33"/>
      <c r="HU218" s="33"/>
      <c r="HV218" s="33"/>
      <c r="HW218" s="33"/>
      <c r="HX218" s="33"/>
      <c r="HY218" s="33"/>
      <c r="HZ218" s="33"/>
      <c r="IA218" s="33"/>
      <c r="IB218" s="33"/>
      <c r="IC218" s="33"/>
      <c r="ID218" s="33"/>
      <c r="IE218" s="33"/>
      <c r="IF218" s="33"/>
      <c r="IG218" s="33"/>
      <c r="IH218" s="33"/>
      <c r="II218" s="33"/>
      <c r="IJ218" s="33"/>
      <c r="IK218" s="33"/>
      <c r="IL218" s="33"/>
      <c r="IM218" s="33"/>
      <c r="IN218" s="33"/>
      <c r="IO218" s="33"/>
      <c r="IP218" s="33"/>
      <c r="IQ218" s="33"/>
      <c r="IR218" s="33"/>
      <c r="IS218" s="33"/>
      <c r="IT218" s="33"/>
      <c r="IU218" s="33"/>
      <c r="IV218" s="33"/>
      <c r="IW218" s="33"/>
      <c r="IX218" s="33"/>
      <c r="IY218" s="33"/>
      <c r="IZ218" s="33"/>
      <c r="JA218" s="33"/>
      <c r="JB218" s="33"/>
      <c r="JC218" s="33"/>
      <c r="JD218" s="33"/>
      <c r="JE218" s="33"/>
      <c r="JF218" s="33"/>
      <c r="JG218" s="33"/>
      <c r="JH218" s="33"/>
      <c r="JI218" s="33"/>
      <c r="JJ218" s="33"/>
      <c r="JK218" s="33"/>
      <c r="JL218" s="33"/>
      <c r="JM218" s="33"/>
      <c r="JN218" s="33"/>
      <c r="JO218" s="33"/>
      <c r="JP218" s="33"/>
      <c r="JQ218" s="33"/>
      <c r="JR218" s="33"/>
      <c r="JS218" s="33"/>
      <c r="JT218" s="33"/>
      <c r="JU218" s="33"/>
      <c r="JV218" s="33"/>
      <c r="JW218" s="33"/>
      <c r="JX218" s="33"/>
      <c r="JY218" s="33"/>
      <c r="JZ218" s="33"/>
      <c r="KA218" s="33"/>
      <c r="KB218" s="33"/>
      <c r="KC218" s="33"/>
      <c r="KD218" s="33"/>
      <c r="KE218" s="33"/>
      <c r="KF218" s="33"/>
      <c r="KG218" s="33"/>
      <c r="KH218" s="33"/>
      <c r="KI218" s="33"/>
      <c r="KJ218" s="33"/>
      <c r="KK218" s="33"/>
      <c r="KL218" s="33"/>
      <c r="KM218" s="33"/>
      <c r="KN218" s="33"/>
      <c r="KO218" s="33"/>
      <c r="KP218" s="33"/>
      <c r="KQ218" s="33"/>
      <c r="KR218" s="33"/>
      <c r="KS218" s="33"/>
      <c r="KT218" s="33"/>
      <c r="KU218" s="33"/>
      <c r="KV218" s="33"/>
      <c r="KW218" s="33"/>
      <c r="KX218" s="33"/>
      <c r="KY218" s="33"/>
      <c r="KZ218" s="33"/>
      <c r="LA218" s="33"/>
      <c r="LB218" s="33"/>
      <c r="LC218" s="33"/>
      <c r="LD218" s="33"/>
      <c r="LE218" s="33"/>
      <c r="LF218" s="33"/>
      <c r="LG218" s="33"/>
      <c r="LH218" s="33"/>
      <c r="LI218" s="33"/>
      <c r="LJ218" s="33"/>
      <c r="LK218" s="33"/>
      <c r="LL218" s="33"/>
      <c r="LM218" s="33"/>
      <c r="LN218" s="33"/>
      <c r="LO218" s="33"/>
      <c r="LP218" s="33"/>
      <c r="LQ218" s="33"/>
      <c r="LR218" s="33"/>
      <c r="LS218" s="33"/>
      <c r="LT218" s="33"/>
      <c r="LU218" s="33"/>
      <c r="LV218" s="33"/>
      <c r="LW218" s="33"/>
      <c r="LX218" s="33"/>
      <c r="LY218" s="33"/>
      <c r="LZ218" s="33"/>
      <c r="MA218" s="33"/>
      <c r="MB218" s="33"/>
      <c r="MC218" s="33"/>
      <c r="MD218" s="33"/>
      <c r="ME218" s="33"/>
      <c r="MF218" s="33"/>
      <c r="MG218" s="33"/>
      <c r="MH218" s="33"/>
      <c r="MI218" s="33"/>
      <c r="MJ218" s="33"/>
      <c r="MK218" s="33"/>
      <c r="ML218" s="33"/>
      <c r="MM218" s="33"/>
      <c r="MN218" s="33"/>
      <c r="MO218" s="33"/>
      <c r="MP218" s="33"/>
      <c r="MQ218" s="33"/>
      <c r="MR218" s="33"/>
      <c r="MS218" s="33"/>
      <c r="MT218" s="33"/>
      <c r="MU218" s="33"/>
      <c r="MV218" s="33"/>
      <c r="MW218" s="33"/>
      <c r="MX218" s="33"/>
      <c r="MY218" s="33"/>
      <c r="MZ218" s="33"/>
      <c r="NA218" s="33"/>
      <c r="NB218" s="33"/>
      <c r="NC218" s="33"/>
      <c r="ND218" s="33"/>
      <c r="NE218" s="33"/>
      <c r="NF218" s="33"/>
      <c r="NG218" s="33"/>
      <c r="NH218" s="33"/>
      <c r="NI218" s="33"/>
      <c r="NJ218" s="33"/>
      <c r="NK218" s="33"/>
      <c r="NL218" s="33"/>
      <c r="NM218" s="33"/>
      <c r="NN218" s="33"/>
      <c r="NO218" s="33"/>
      <c r="NP218" s="33"/>
      <c r="NQ218" s="33"/>
      <c r="NR218" s="33"/>
      <c r="NS218" s="33"/>
      <c r="NT218" s="33"/>
      <c r="NU218" s="33"/>
      <c r="NV218" s="33"/>
      <c r="NW218" s="33"/>
      <c r="NX218" s="33"/>
      <c r="NY218" s="33"/>
      <c r="NZ218" s="33"/>
      <c r="OA218" s="33"/>
      <c r="OB218" s="33"/>
      <c r="OC218" s="33"/>
      <c r="OD218" s="33"/>
      <c r="OE218" s="33"/>
      <c r="OF218" s="33"/>
      <c r="OG218" s="33"/>
      <c r="OH218" s="33"/>
      <c r="OI218" s="33"/>
      <c r="OJ218" s="33"/>
      <c r="OK218" s="33"/>
      <c r="OL218" s="33"/>
      <c r="OM218" s="33"/>
      <c r="ON218" s="33"/>
      <c r="OO218" s="33"/>
      <c r="OP218" s="33"/>
      <c r="OQ218" s="33"/>
      <c r="OR218" s="33"/>
      <c r="OS218" s="33"/>
      <c r="OT218" s="33"/>
      <c r="OU218" s="33"/>
      <c r="OV218" s="33"/>
      <c r="OW218" s="33"/>
      <c r="OX218" s="33"/>
      <c r="OY218" s="33"/>
      <c r="OZ218" s="33"/>
      <c r="PA218" s="33"/>
      <c r="PB218" s="33"/>
      <c r="PC218" s="33"/>
      <c r="PD218" s="33"/>
      <c r="PE218" s="33"/>
      <c r="PF218" s="33"/>
      <c r="PG218" s="33"/>
      <c r="PH218" s="33"/>
      <c r="PI218" s="33"/>
      <c r="PJ218" s="33"/>
      <c r="PK218" s="33"/>
      <c r="PL218" s="33"/>
      <c r="PM218" s="33"/>
      <c r="PN218" s="33"/>
      <c r="PO218" s="33"/>
      <c r="PP218" s="33"/>
      <c r="PQ218" s="33"/>
      <c r="PR218" s="33"/>
      <c r="PS218" s="33"/>
      <c r="PT218" s="33"/>
      <c r="PU218" s="33"/>
      <c r="PV218" s="33"/>
      <c r="PW218" s="33"/>
      <c r="PX218" s="33"/>
      <c r="PY218" s="33"/>
      <c r="PZ218" s="33"/>
      <c r="QA218" s="33"/>
      <c r="QB218" s="33"/>
      <c r="QC218" s="33"/>
      <c r="QD218" s="33"/>
      <c r="QE218" s="33"/>
      <c r="QF218" s="33"/>
      <c r="QG218" s="33"/>
      <c r="QH218" s="33"/>
      <c r="QI218" s="33"/>
      <c r="QJ218" s="33"/>
      <c r="QK218" s="33"/>
      <c r="QL218" s="33"/>
      <c r="QM218" s="33"/>
      <c r="QN218" s="33"/>
      <c r="QO218" s="33"/>
      <c r="QP218" s="33"/>
      <c r="QQ218" s="33"/>
      <c r="QR218" s="33"/>
      <c r="QS218" s="33"/>
      <c r="QT218" s="33"/>
      <c r="QU218" s="33"/>
      <c r="QV218" s="33"/>
      <c r="QW218" s="33"/>
      <c r="QX218" s="33"/>
      <c r="QY218" s="33"/>
      <c r="QZ218" s="33"/>
      <c r="RA218" s="33"/>
      <c r="RB218" s="33"/>
      <c r="RC218" s="33"/>
      <c r="RD218" s="33"/>
      <c r="RE218" s="33"/>
      <c r="RF218" s="33"/>
      <c r="RG218" s="33"/>
      <c r="RH218" s="33"/>
      <c r="RI218" s="33"/>
      <c r="RJ218" s="33"/>
      <c r="RK218" s="33"/>
      <c r="RL218" s="33"/>
      <c r="RM218" s="33"/>
      <c r="RN218" s="33"/>
      <c r="RO218" s="33"/>
      <c r="RP218" s="33"/>
      <c r="RQ218" s="33"/>
      <c r="RR218" s="33"/>
      <c r="RS218" s="33"/>
      <c r="RT218" s="33"/>
      <c r="RU218" s="33"/>
      <c r="RV218" s="33"/>
      <c r="RW218" s="33"/>
      <c r="RX218" s="33"/>
      <c r="RY218" s="33"/>
      <c r="RZ218" s="33"/>
      <c r="SA218" s="33"/>
      <c r="SB218" s="33"/>
      <c r="SC218" s="33"/>
      <c r="SD218" s="33"/>
      <c r="SE218" s="33"/>
      <c r="SF218" s="33"/>
      <c r="SG218" s="33"/>
      <c r="SH218" s="33"/>
      <c r="SI218" s="33"/>
      <c r="SJ218" s="33"/>
      <c r="SK218" s="33"/>
      <c r="SL218" s="33"/>
      <c r="SM218" s="33"/>
      <c r="SN218" s="33"/>
      <c r="SO218" s="33"/>
      <c r="SP218" s="33"/>
      <c r="SQ218" s="33"/>
      <c r="SR218" s="33"/>
      <c r="SS218" s="33"/>
      <c r="ST218" s="33"/>
      <c r="SU218" s="33"/>
      <c r="SV218" s="33"/>
      <c r="SW218" s="33"/>
      <c r="SX218" s="33"/>
      <c r="SY218" s="33"/>
      <c r="SZ218" s="33"/>
      <c r="TA218" s="33"/>
      <c r="TB218" s="33"/>
      <c r="TC218" s="33"/>
      <c r="TD218" s="33"/>
      <c r="TE218" s="33"/>
      <c r="TF218" s="33"/>
      <c r="TG218" s="33"/>
      <c r="TH218" s="33"/>
      <c r="TI218" s="33"/>
      <c r="TJ218" s="33"/>
      <c r="TK218" s="33"/>
      <c r="TL218" s="33"/>
      <c r="TM218" s="33"/>
      <c r="TN218" s="33"/>
      <c r="TO218" s="33"/>
      <c r="TP218" s="33"/>
      <c r="TQ218" s="33"/>
      <c r="TR218" s="33"/>
      <c r="TS218" s="33"/>
      <c r="TT218" s="33"/>
      <c r="TU218" s="33"/>
      <c r="TV218" s="33"/>
      <c r="TW218" s="33"/>
      <c r="TX218" s="33"/>
      <c r="TY218" s="33"/>
      <c r="TZ218" s="33"/>
      <c r="UA218" s="33"/>
      <c r="UB218" s="33"/>
      <c r="UC218" s="33"/>
      <c r="UD218" s="33"/>
      <c r="UE218" s="33"/>
      <c r="UF218" s="33"/>
      <c r="UG218" s="33"/>
      <c r="UH218" s="33"/>
      <c r="UI218" s="33"/>
      <c r="UJ218" s="33"/>
      <c r="UK218" s="33"/>
      <c r="UL218" s="33"/>
      <c r="UM218" s="33"/>
      <c r="UN218" s="33"/>
      <c r="UO218" s="33"/>
      <c r="UP218" s="33"/>
      <c r="UQ218" s="33"/>
      <c r="UR218" s="33"/>
      <c r="US218" s="33"/>
      <c r="UT218" s="33"/>
      <c r="UU218" s="33"/>
      <c r="UV218" s="33"/>
      <c r="UW218" s="33"/>
      <c r="UX218" s="33"/>
      <c r="UY218" s="33"/>
      <c r="UZ218" s="33"/>
      <c r="VA218" s="33"/>
      <c r="VB218" s="33"/>
      <c r="VC218" s="33"/>
      <c r="VD218" s="33"/>
      <c r="VE218" s="33"/>
      <c r="VF218" s="33"/>
      <c r="VG218" s="33"/>
      <c r="VH218" s="33"/>
      <c r="VI218" s="33"/>
      <c r="VJ218" s="33"/>
      <c r="VK218" s="33"/>
      <c r="VL218" s="33"/>
      <c r="VM218" s="33"/>
      <c r="VN218" s="33"/>
      <c r="VO218" s="33"/>
      <c r="VP218" s="33"/>
      <c r="VQ218" s="33"/>
      <c r="VR218" s="33"/>
      <c r="VS218" s="33"/>
      <c r="VT218" s="33"/>
      <c r="VU218" s="33"/>
      <c r="VV218" s="33"/>
      <c r="VW218" s="33"/>
      <c r="VX218" s="33"/>
      <c r="VY218" s="33"/>
      <c r="VZ218" s="33"/>
      <c r="WA218" s="33"/>
      <c r="WB218" s="33"/>
      <c r="WC218" s="33"/>
      <c r="WD218" s="33"/>
      <c r="WE218" s="33"/>
      <c r="WF218" s="33"/>
      <c r="WG218" s="33"/>
      <c r="WH218" s="33"/>
      <c r="WI218" s="33"/>
      <c r="WJ218" s="33"/>
      <c r="WK218" s="33"/>
      <c r="WL218" s="33"/>
      <c r="WM218" s="33"/>
      <c r="WN218" s="33"/>
      <c r="WO218" s="33"/>
      <c r="WP218" s="33"/>
      <c r="WQ218" s="33"/>
      <c r="WR218" s="33"/>
      <c r="WS218" s="33"/>
      <c r="WT218" s="33"/>
      <c r="WU218" s="33"/>
      <c r="WV218" s="33"/>
      <c r="WW218" s="33"/>
      <c r="WX218" s="33"/>
      <c r="WY218" s="33"/>
      <c r="WZ218" s="33"/>
      <c r="XA218" s="33"/>
      <c r="XB218" s="33"/>
      <c r="XC218" s="33"/>
      <c r="XD218" s="33"/>
      <c r="XE218" s="33"/>
      <c r="XF218" s="33"/>
      <c r="XG218" s="33"/>
      <c r="XH218" s="33"/>
      <c r="XI218" s="33"/>
      <c r="XJ218" s="33"/>
      <c r="XK218" s="33"/>
      <c r="XL218" s="33"/>
      <c r="XM218" s="33"/>
      <c r="XN218" s="33"/>
      <c r="XO218" s="33"/>
      <c r="XP218" s="33"/>
      <c r="XQ218" s="33"/>
      <c r="XR218" s="33"/>
      <c r="XS218" s="33"/>
      <c r="XT218" s="33"/>
      <c r="XU218" s="33"/>
      <c r="XV218" s="33"/>
      <c r="XW218" s="33"/>
      <c r="XX218" s="33"/>
      <c r="XY218" s="33"/>
      <c r="XZ218" s="33"/>
      <c r="YA218" s="33"/>
      <c r="YB218" s="33"/>
      <c r="YC218" s="33"/>
      <c r="YD218" s="33"/>
      <c r="YE218" s="33"/>
      <c r="YF218" s="33"/>
      <c r="YG218" s="33"/>
      <c r="YH218" s="33"/>
      <c r="YI218" s="33"/>
      <c r="YJ218" s="33"/>
      <c r="YK218" s="33"/>
      <c r="YL218" s="33"/>
      <c r="YM218" s="33"/>
      <c r="YN218" s="33"/>
      <c r="YO218" s="33"/>
      <c r="YP218" s="33"/>
      <c r="YQ218" s="33"/>
      <c r="YR218" s="33"/>
      <c r="YS218" s="33"/>
      <c r="YT218" s="33"/>
      <c r="YU218" s="33"/>
      <c r="YV218" s="33"/>
      <c r="YW218" s="33"/>
      <c r="YX218" s="33"/>
      <c r="YY218" s="33"/>
      <c r="YZ218" s="33"/>
      <c r="ZA218" s="33"/>
      <c r="ZB218" s="33"/>
      <c r="ZC218" s="33"/>
      <c r="ZD218" s="33"/>
      <c r="ZE218" s="33"/>
      <c r="ZF218" s="33"/>
      <c r="ZG218" s="33"/>
      <c r="ZH218" s="33"/>
      <c r="ZI218" s="33"/>
      <c r="ZJ218" s="33"/>
      <c r="ZK218" s="33"/>
      <c r="ZL218" s="33"/>
      <c r="ZM218" s="33"/>
      <c r="ZN218" s="33"/>
      <c r="ZO218" s="33"/>
      <c r="ZP218" s="33"/>
      <c r="ZQ218" s="33"/>
      <c r="ZR218" s="33"/>
      <c r="ZS218" s="33"/>
      <c r="ZT218" s="33"/>
      <c r="ZU218" s="33"/>
      <c r="ZV218" s="33"/>
      <c r="ZW218" s="33"/>
      <c r="ZX218" s="33"/>
      <c r="ZY218" s="33"/>
      <c r="ZZ218" s="33"/>
      <c r="AAA218" s="33"/>
      <c r="AAB218" s="33"/>
      <c r="AAC218" s="33"/>
      <c r="AAD218" s="33"/>
      <c r="AAE218" s="33"/>
      <c r="AAF218" s="33"/>
      <c r="AAG218" s="33"/>
      <c r="AAH218" s="33"/>
      <c r="AAI218" s="33"/>
      <c r="AAJ218" s="33"/>
      <c r="AAK218" s="33"/>
      <c r="AAL218" s="33"/>
      <c r="AAM218" s="33"/>
      <c r="AAN218" s="33"/>
      <c r="AAO218" s="33"/>
      <c r="AAP218" s="33"/>
      <c r="AAQ218" s="33"/>
      <c r="AAR218" s="33"/>
      <c r="AAS218" s="33"/>
      <c r="AAT218" s="33"/>
      <c r="AAU218" s="33"/>
      <c r="AAV218" s="33"/>
      <c r="AAW218" s="33"/>
      <c r="AAX218" s="33"/>
      <c r="AAY218" s="33"/>
      <c r="AAZ218" s="33"/>
      <c r="ABA218" s="33"/>
      <c r="ABB218" s="33"/>
      <c r="ABC218" s="33"/>
      <c r="ABD218" s="33"/>
      <c r="ABE218" s="33"/>
      <c r="ABF218" s="33"/>
      <c r="ABG218" s="33"/>
      <c r="ABH218" s="33"/>
      <c r="ABI218" s="33"/>
      <c r="ABJ218" s="33"/>
      <c r="ABK218" s="33"/>
      <c r="ABL218" s="33"/>
      <c r="ABM218" s="33"/>
      <c r="ABN218" s="33"/>
      <c r="ABO218" s="33"/>
      <c r="ABP218" s="33"/>
      <c r="ABQ218" s="33"/>
      <c r="ABR218" s="33"/>
      <c r="ABS218" s="33"/>
      <c r="ABT218" s="33"/>
      <c r="ABU218" s="33"/>
      <c r="ABV218" s="33"/>
      <c r="ABW218" s="33"/>
      <c r="ABX218" s="33"/>
      <c r="ABY218" s="33"/>
      <c r="ABZ218" s="33"/>
      <c r="ACA218" s="33"/>
      <c r="ACB218" s="33"/>
      <c r="ACC218" s="33"/>
      <c r="ACD218" s="33"/>
      <c r="ACE218" s="33"/>
      <c r="ACF218" s="33"/>
      <c r="ACG218" s="33"/>
      <c r="ACH218" s="33"/>
      <c r="ACI218" s="33"/>
      <c r="ACJ218" s="33"/>
      <c r="ACK218" s="33"/>
      <c r="ACL218" s="33"/>
      <c r="ACM218" s="33"/>
      <c r="ACN218" s="33"/>
      <c r="ACO218" s="33"/>
      <c r="ACP218" s="33"/>
      <c r="ACQ218" s="33"/>
      <c r="ACR218" s="33"/>
      <c r="ACS218" s="33"/>
      <c r="ACT218" s="33"/>
      <c r="ACU218" s="33"/>
      <c r="ACV218" s="33"/>
      <c r="ACW218" s="33"/>
      <c r="ACX218" s="33"/>
      <c r="ACY218" s="33"/>
      <c r="ACZ218" s="33"/>
      <c r="ADA218" s="33"/>
      <c r="ADB218" s="33"/>
      <c r="ADC218" s="33"/>
      <c r="ADD218" s="33"/>
      <c r="ADE218" s="33"/>
      <c r="ADF218" s="33"/>
      <c r="ADG218" s="33"/>
      <c r="ADH218" s="33"/>
      <c r="ADI218" s="33"/>
      <c r="ADJ218" s="33"/>
      <c r="ADK218" s="33"/>
      <c r="ADL218" s="33"/>
      <c r="ADM218" s="33"/>
      <c r="ADN218" s="33"/>
      <c r="ADO218" s="33"/>
      <c r="ADP218" s="33"/>
      <c r="ADQ218" s="33"/>
      <c r="ADR218" s="33"/>
      <c r="ADS218" s="33"/>
      <c r="ADT218" s="33"/>
      <c r="ADU218" s="33"/>
      <c r="ADV218" s="33"/>
      <c r="ADW218" s="33"/>
      <c r="ADX218" s="33"/>
      <c r="ADY218" s="33"/>
      <c r="ADZ218" s="33"/>
      <c r="AEA218" s="33"/>
      <c r="AEB218" s="33"/>
      <c r="AEC218" s="33"/>
      <c r="AED218" s="33"/>
      <c r="AEE218" s="33"/>
      <c r="AEF218" s="33"/>
      <c r="AEG218" s="33"/>
      <c r="AEH218" s="33"/>
      <c r="AEI218" s="33"/>
      <c r="AEJ218" s="33"/>
      <c r="AEK218" s="33"/>
      <c r="AEL218" s="33"/>
      <c r="AEM218" s="33"/>
      <c r="AEN218" s="33"/>
      <c r="AEO218" s="33"/>
      <c r="AEP218" s="33"/>
      <c r="AEQ218" s="33"/>
      <c r="AER218" s="33"/>
      <c r="AES218" s="33"/>
      <c r="AET218" s="33"/>
      <c r="AEU218" s="33"/>
      <c r="AEV218" s="33"/>
      <c r="AEW218" s="33"/>
      <c r="AEX218" s="33"/>
      <c r="AEY218" s="33"/>
      <c r="AEZ218" s="33"/>
      <c r="AFA218" s="33"/>
      <c r="AFB218" s="33"/>
      <c r="AFC218" s="33"/>
      <c r="AFD218" s="33"/>
      <c r="AFE218" s="33"/>
      <c r="AFF218" s="33"/>
      <c r="AFG218" s="33"/>
      <c r="AFH218" s="33"/>
      <c r="AFI218" s="33"/>
      <c r="AFJ218" s="33"/>
      <c r="AFK218" s="33"/>
      <c r="AFL218" s="33"/>
      <c r="AFM218" s="33"/>
      <c r="AFN218" s="33"/>
      <c r="AFO218" s="33"/>
      <c r="AFP218" s="33"/>
      <c r="AFQ218" s="33"/>
      <c r="AFR218" s="33"/>
      <c r="AFS218" s="33"/>
      <c r="AFT218" s="33"/>
      <c r="AFU218" s="33"/>
      <c r="AFV218" s="33"/>
      <c r="AFW218" s="33"/>
      <c r="AFX218" s="33"/>
      <c r="AFY218" s="33"/>
      <c r="AFZ218" s="33"/>
      <c r="AGA218" s="33"/>
      <c r="AGB218" s="33"/>
      <c r="AGC218" s="33"/>
      <c r="AGD218" s="33"/>
      <c r="AGE218" s="33"/>
      <c r="AGF218" s="33"/>
      <c r="AGG218" s="33"/>
      <c r="AGH218" s="33"/>
      <c r="AGI218" s="33"/>
      <c r="AGJ218" s="33"/>
      <c r="AGK218" s="33"/>
      <c r="AGL218" s="33"/>
      <c r="AGM218" s="33"/>
      <c r="AGN218" s="33"/>
      <c r="AGO218" s="33"/>
      <c r="AGP218" s="33"/>
      <c r="AGQ218" s="33"/>
      <c r="AGR218" s="33"/>
      <c r="AGS218" s="33"/>
      <c r="AGT218" s="33"/>
      <c r="AGU218" s="33"/>
      <c r="AGV218" s="33"/>
      <c r="AGW218" s="33"/>
      <c r="AGX218" s="33"/>
      <c r="AGY218" s="33"/>
      <c r="AGZ218" s="33"/>
      <c r="AHA218" s="33"/>
      <c r="AHB218" s="33"/>
      <c r="AHC218" s="33"/>
      <c r="AHD218" s="33"/>
      <c r="AHE218" s="33"/>
      <c r="AHF218" s="33"/>
      <c r="AHG218" s="33"/>
      <c r="AHH218" s="33"/>
      <c r="AHI218" s="33"/>
      <c r="AHJ218" s="33"/>
      <c r="AHK218" s="33"/>
      <c r="AHL218" s="33"/>
      <c r="AHM218" s="33"/>
      <c r="AHN218" s="33"/>
      <c r="AHO218" s="33"/>
      <c r="AHP218" s="33"/>
      <c r="AHQ218" s="33"/>
      <c r="AHR218" s="33"/>
      <c r="AHS218" s="33"/>
      <c r="AHT218" s="33"/>
      <c r="AHU218" s="33"/>
      <c r="AHV218" s="33"/>
      <c r="AHW218" s="33"/>
      <c r="AHX218" s="33"/>
      <c r="AHY218" s="33"/>
      <c r="AHZ218" s="33"/>
      <c r="AIA218" s="33"/>
      <c r="AIB218" s="33"/>
      <c r="AIC218" s="33"/>
      <c r="AID218" s="33"/>
      <c r="AIE218" s="33"/>
      <c r="AIF218" s="33"/>
      <c r="AIG218" s="33"/>
      <c r="AIH218" s="33"/>
      <c r="AII218" s="33"/>
      <c r="AIJ218" s="33"/>
      <c r="AIK218" s="33"/>
      <c r="AIL218" s="33"/>
      <c r="AIM218" s="33"/>
      <c r="AIN218" s="33"/>
      <c r="AIO218" s="33"/>
      <c r="AIP218" s="33"/>
      <c r="AIQ218" s="33"/>
      <c r="AIR218" s="33"/>
      <c r="AIS218" s="33"/>
      <c r="AIT218" s="33"/>
      <c r="AIU218" s="33"/>
      <c r="AIV218" s="33"/>
      <c r="AIW218" s="33"/>
      <c r="AIX218" s="33"/>
      <c r="AIY218" s="33"/>
      <c r="AIZ218" s="33"/>
      <c r="AJA218" s="33"/>
      <c r="AJB218" s="33"/>
      <c r="AJC218" s="33"/>
      <c r="AJD218" s="33"/>
      <c r="AJE218" s="33"/>
      <c r="AJF218" s="33"/>
      <c r="AJG218" s="33"/>
      <c r="AJH218" s="33"/>
      <c r="AJI218" s="33"/>
      <c r="AJJ218" s="33"/>
      <c r="AJK218" s="33"/>
      <c r="AJL218" s="33"/>
      <c r="AJM218" s="33"/>
      <c r="AJN218" s="33"/>
      <c r="AJO218" s="33"/>
      <c r="AJP218" s="33"/>
      <c r="AJQ218" s="33"/>
      <c r="AJR218" s="33"/>
      <c r="AJS218" s="33"/>
      <c r="AJT218" s="33"/>
      <c r="AJU218" s="33"/>
      <c r="AJV218" s="33"/>
      <c r="AJW218" s="33"/>
      <c r="AJX218" s="33"/>
      <c r="AJY218" s="33"/>
      <c r="AJZ218" s="33"/>
      <c r="AKA218" s="33"/>
      <c r="AKB218" s="33"/>
      <c r="AKC218" s="33"/>
      <c r="AKD218" s="33"/>
      <c r="AKE218" s="33"/>
      <c r="AKF218" s="33"/>
      <c r="AKG218" s="33"/>
      <c r="AKH218" s="33"/>
      <c r="AKI218" s="33"/>
      <c r="AKJ218" s="33"/>
      <c r="AKK218" s="33"/>
      <c r="AKL218" s="33"/>
      <c r="AKM218" s="33"/>
      <c r="AKN218" s="33"/>
      <c r="AKO218" s="33"/>
      <c r="AKP218" s="33"/>
      <c r="AKQ218" s="33"/>
      <c r="AKR218" s="33"/>
      <c r="AKS218" s="33"/>
      <c r="AKT218" s="33"/>
      <c r="AKU218" s="33"/>
      <c r="AKV218" s="33"/>
      <c r="AKW218" s="33"/>
      <c r="AKX218" s="33"/>
      <c r="AKY218" s="33"/>
      <c r="AKZ218" s="33"/>
      <c r="ALA218" s="33"/>
      <c r="ALB218" s="33"/>
      <c r="ALC218" s="33"/>
      <c r="ALD218" s="33"/>
      <c r="ALE218" s="33"/>
      <c r="ALF218" s="33"/>
      <c r="ALG218" s="33"/>
      <c r="ALH218" s="33"/>
      <c r="ALI218" s="33"/>
      <c r="ALJ218" s="33"/>
      <c r="ALK218" s="33"/>
      <c r="ALL218" s="33"/>
      <c r="ALM218" s="33"/>
      <c r="ALN218" s="33"/>
      <c r="ALO218" s="33"/>
      <c r="ALP218" s="33"/>
      <c r="ALQ218" s="33"/>
      <c r="ALR218" s="33"/>
      <c r="ALS218" s="33"/>
      <c r="ALT218" s="33"/>
      <c r="ALU218" s="33"/>
      <c r="ALV218" s="33"/>
      <c r="ALW218" s="33"/>
      <c r="ALX218" s="33"/>
      <c r="ALY218" s="33"/>
      <c r="ALZ218" s="33"/>
      <c r="AMA218" s="33"/>
      <c r="AMB218" s="33"/>
      <c r="AMC218" s="33"/>
      <c r="AMD218" s="33"/>
      <c r="AME218" s="33"/>
    </row>
  </sheetData>
  <mergeCells count="4">
    <mergeCell ref="A1:G1"/>
    <mergeCell ref="H1:J1"/>
    <mergeCell ref="A2:J2"/>
    <mergeCell ref="A218:F218"/>
  </mergeCells>
  <pageMargins left="0.7" right="0.7" top="0.75" bottom="0.75" header="0.511811023622047" footer="0.511811023622047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54</TotalTime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Renata Konarzewska</dc:creator>
  <dc:description/>
  <cp:lastModifiedBy>Michał Łabarzewski</cp:lastModifiedBy>
  <cp:revision>24</cp:revision>
  <cp:lastPrinted>2025-02-17T14:42:10Z</cp:lastPrinted>
  <dcterms:created xsi:type="dcterms:W3CDTF">2019-02-15T10:34:34Z</dcterms:created>
  <dcterms:modified xsi:type="dcterms:W3CDTF">2026-03-04T14:00:41Z</dcterms:modified>
  <dc:language>pl-PL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false</vt:bool>
  </property>
  <property fmtid="{D5CDD505-2E9C-101B-9397-08002B2CF9AE}" pid="3" name="LinksUpToDate">
    <vt:bool>false</vt:bool>
  </property>
  <property fmtid="{D5CDD505-2E9C-101B-9397-08002B2CF9AE}" pid="4" name="ScaleCrop">
    <vt:bool>false</vt:bool>
  </property>
  <property fmtid="{D5CDD505-2E9C-101B-9397-08002B2CF9AE}" pid="5" name="ShareDoc">
    <vt:bool>false</vt:bool>
  </property>
</Properties>
</file>